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4-25 РН-ПНГ-... самост. тр+ч.лом\РН-ПНГ-03.03.25 лом и отходы черных металлов – 1 000,031 т\"/>
    </mc:Choice>
  </mc:AlternateContent>
  <bookViews>
    <workbookView xWindow="0" yWindow="0" windowWidth="28800" windowHeight="12315" activeTab="2"/>
  </bookViews>
  <sheets>
    <sheet name="чл пнг" sheetId="7" r:id="rId1"/>
    <sheet name="чд рн" sheetId="6" r:id="rId2"/>
    <sheet name="пнг+рн" sheetId="8" r:id="rId3"/>
  </sheets>
  <definedNames>
    <definedName name="_xlnm._FilterDatabase" localSheetId="1" hidden="1">'чд рн'!$A$17:$WVP$302</definedName>
    <definedName name="_xlnm._FilterDatabase" localSheetId="0" hidden="1">'чл пнг'!$A$16:$K$1915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8" l="1"/>
  <c r="G1926" i="7"/>
  <c r="S33" i="8" l="1"/>
  <c r="S32" i="8"/>
  <c r="S31" i="8"/>
  <c r="S30" i="8"/>
  <c r="S29" i="8"/>
  <c r="S28" i="8"/>
  <c r="S27" i="8"/>
  <c r="O33" i="8"/>
  <c r="O32" i="8"/>
  <c r="O31" i="8"/>
  <c r="O30" i="8"/>
  <c r="O29" i="8"/>
  <c r="O28" i="8"/>
  <c r="O27" i="8"/>
  <c r="R32" i="8"/>
  <c r="Q32" i="8"/>
  <c r="R33" i="8"/>
  <c r="Q33" i="8"/>
  <c r="H309" i="6"/>
  <c r="Q28" i="8"/>
  <c r="M28" i="8"/>
  <c r="N28" i="8"/>
  <c r="N32" i="8"/>
  <c r="M34" i="8"/>
  <c r="G118" i="7"/>
  <c r="N30" i="8"/>
  <c r="I226" i="6"/>
  <c r="I40" i="6"/>
  <c r="G209" i="6"/>
  <c r="G82" i="6"/>
  <c r="J328" i="7"/>
  <c r="H1816" i="7"/>
  <c r="H1662" i="7"/>
  <c r="H663" i="7"/>
  <c r="H583" i="7"/>
  <c r="H582" i="7"/>
  <c r="H571" i="7"/>
  <c r="H250" i="7"/>
  <c r="H37" i="7"/>
  <c r="S34" i="8" l="1"/>
  <c r="O34" i="8"/>
  <c r="R34" i="8"/>
  <c r="N34" i="8"/>
  <c r="Q34" i="8"/>
  <c r="R30" i="8"/>
  <c r="Q30" i="8"/>
  <c r="R27" i="8"/>
  <c r="Q27" i="8"/>
  <c r="M30" i="8"/>
  <c r="H222" i="6"/>
  <c r="I222" i="6" s="1"/>
  <c r="H223" i="6"/>
  <c r="I223" i="6" s="1"/>
  <c r="H224" i="6"/>
  <c r="I224" i="6" s="1"/>
  <c r="H225" i="6"/>
  <c r="I225" i="6" s="1"/>
  <c r="H221" i="6"/>
  <c r="I221" i="6" s="1"/>
  <c r="H61" i="6"/>
  <c r="I61" i="6" s="1"/>
  <c r="H60" i="6"/>
  <c r="I60" i="6" s="1"/>
  <c r="H59" i="6"/>
  <c r="I59" i="6" s="1"/>
  <c r="H58" i="6"/>
  <c r="I58" i="6" s="1"/>
  <c r="H57" i="6"/>
  <c r="I57" i="6" s="1"/>
  <c r="H56" i="6"/>
  <c r="I56" i="6" s="1"/>
  <c r="H55" i="6"/>
  <c r="I55" i="6" s="1"/>
  <c r="H54" i="6"/>
  <c r="I54" i="6" s="1"/>
  <c r="H51" i="6"/>
  <c r="I51" i="6" s="1"/>
  <c r="H116" i="6"/>
  <c r="I116" i="6" s="1"/>
  <c r="H218" i="6"/>
  <c r="I218" i="6" s="1"/>
  <c r="H173" i="6"/>
  <c r="I173" i="6" s="1"/>
  <c r="H172" i="6"/>
  <c r="I172" i="6" s="1"/>
  <c r="H145" i="6"/>
  <c r="I145" i="6" s="1"/>
  <c r="H144" i="6"/>
  <c r="I144" i="6" s="1"/>
  <c r="G310" i="6"/>
  <c r="F310" i="6"/>
  <c r="H1926" i="7"/>
  <c r="I1926" i="7"/>
  <c r="J1926" i="7"/>
  <c r="H42" i="6"/>
  <c r="I42" i="6" s="1"/>
  <c r="H41" i="6"/>
  <c r="I41" i="6" s="1"/>
  <c r="H39" i="6"/>
  <c r="I39" i="6" s="1"/>
  <c r="H38" i="6"/>
  <c r="I38" i="6" s="1"/>
  <c r="H37" i="6"/>
  <c r="I37" i="6" s="1"/>
  <c r="I671" i="7" l="1"/>
  <c r="J671" i="7" s="1"/>
  <c r="I659" i="7"/>
  <c r="J659" i="7" s="1"/>
  <c r="I657" i="7"/>
  <c r="J657" i="7" s="1"/>
  <c r="I472" i="7"/>
  <c r="J472" i="7" s="1"/>
  <c r="I464" i="7"/>
  <c r="J464" i="7" s="1"/>
  <c r="I440" i="7"/>
  <c r="J440" i="7" s="1"/>
  <c r="F152" i="6"/>
  <c r="G152" i="6" s="1"/>
  <c r="I1863" i="7"/>
  <c r="J1863" i="7" s="1"/>
  <c r="I1862" i="7"/>
  <c r="J1862" i="7" s="1"/>
  <c r="I1861" i="7"/>
  <c r="J1861" i="7" s="1"/>
  <c r="I1860" i="7"/>
  <c r="J1860" i="7" s="1"/>
  <c r="I1859" i="7"/>
  <c r="J1859" i="7" s="1"/>
  <c r="I1858" i="7"/>
  <c r="J1858" i="7" s="1"/>
  <c r="I1857" i="7"/>
  <c r="J1857" i="7" s="1"/>
  <c r="I1856" i="7"/>
  <c r="J1856" i="7" s="1"/>
  <c r="I1855" i="7"/>
  <c r="J1855" i="7" s="1"/>
  <c r="I1854" i="7"/>
  <c r="J1854" i="7" s="1"/>
  <c r="I1853" i="7"/>
  <c r="J1853" i="7" s="1"/>
  <c r="I1821" i="7"/>
  <c r="J1821" i="7" s="1"/>
  <c r="I1820" i="7"/>
  <c r="J1820" i="7" s="1"/>
  <c r="I1735" i="7"/>
  <c r="J1735" i="7" s="1"/>
  <c r="I1734" i="7"/>
  <c r="J1734" i="7" s="1"/>
  <c r="I1732" i="7"/>
  <c r="J1732" i="7" s="1"/>
  <c r="I1731" i="7"/>
  <c r="J1731" i="7" s="1"/>
  <c r="I1685" i="7"/>
  <c r="J1685" i="7" s="1"/>
  <c r="I1683" i="7"/>
  <c r="J1683" i="7" s="1"/>
  <c r="I1675" i="7"/>
  <c r="J1675" i="7" s="1"/>
  <c r="I1674" i="7"/>
  <c r="J1674" i="7" s="1"/>
  <c r="I1574" i="7"/>
  <c r="J1574" i="7" s="1"/>
  <c r="I1571" i="7"/>
  <c r="J1571" i="7" s="1"/>
  <c r="I1562" i="7"/>
  <c r="J1562" i="7" s="1"/>
  <c r="I1529" i="7"/>
  <c r="J1529" i="7" s="1"/>
  <c r="I1528" i="7"/>
  <c r="J1528" i="7" s="1"/>
  <c r="I1485" i="7"/>
  <c r="J1485" i="7" s="1"/>
  <c r="I1407" i="7"/>
  <c r="J1407" i="7" s="1"/>
  <c r="I1405" i="7"/>
  <c r="J1405" i="7" s="1"/>
  <c r="I1404" i="7"/>
  <c r="J1404" i="7" s="1"/>
  <c r="I1399" i="7"/>
  <c r="J1399" i="7" s="1"/>
  <c r="I1398" i="7"/>
  <c r="J1398" i="7" s="1"/>
  <c r="I1397" i="7"/>
  <c r="J1397" i="7" s="1"/>
  <c r="I1395" i="7"/>
  <c r="J1395" i="7" s="1"/>
  <c r="I1394" i="7"/>
  <c r="J1394" i="7" s="1"/>
  <c r="I1392" i="7"/>
  <c r="J1392" i="7" s="1"/>
  <c r="I1391" i="7"/>
  <c r="J1391" i="7" s="1"/>
  <c r="I1390" i="7"/>
  <c r="J1390" i="7" s="1"/>
  <c r="I1389" i="7"/>
  <c r="J1389" i="7" s="1"/>
  <c r="I1387" i="7"/>
  <c r="J1387" i="7" s="1"/>
  <c r="I1385" i="7"/>
  <c r="J1385" i="7" s="1"/>
  <c r="I1384" i="7"/>
  <c r="J1384" i="7" s="1"/>
  <c r="I1378" i="7"/>
  <c r="J1378" i="7" s="1"/>
  <c r="I1372" i="7"/>
  <c r="J1372" i="7" s="1"/>
  <c r="I1370" i="7"/>
  <c r="J1370" i="7" s="1"/>
  <c r="I1347" i="7"/>
  <c r="J1347" i="7" s="1"/>
  <c r="I1346" i="7"/>
  <c r="J1346" i="7" s="1"/>
  <c r="I1345" i="7"/>
  <c r="J1345" i="7" s="1"/>
  <c r="I1344" i="7"/>
  <c r="J1344" i="7" s="1"/>
  <c r="I1343" i="7"/>
  <c r="J1343" i="7" s="1"/>
  <c r="I1342" i="7"/>
  <c r="J1342" i="7" s="1"/>
  <c r="I1341" i="7"/>
  <c r="J1341" i="7" s="1"/>
  <c r="I1340" i="7"/>
  <c r="J1340" i="7" s="1"/>
  <c r="I1339" i="7"/>
  <c r="J1339" i="7" s="1"/>
  <c r="I1338" i="7"/>
  <c r="J1338" i="7" s="1"/>
  <c r="I1337" i="7"/>
  <c r="J1337" i="7" s="1"/>
  <c r="I1336" i="7"/>
  <c r="J1336" i="7" s="1"/>
  <c r="I1334" i="7"/>
  <c r="J1334" i="7" s="1"/>
  <c r="I1332" i="7"/>
  <c r="J1332" i="7" s="1"/>
  <c r="I1331" i="7"/>
  <c r="J1331" i="7" s="1"/>
  <c r="I1330" i="7"/>
  <c r="J1330" i="7" s="1"/>
  <c r="I1329" i="7"/>
  <c r="J1329" i="7" s="1"/>
  <c r="I1328" i="7"/>
  <c r="J1328" i="7" s="1"/>
  <c r="I1327" i="7"/>
  <c r="J1327" i="7" s="1"/>
  <c r="I1326" i="7"/>
  <c r="J1326" i="7" s="1"/>
  <c r="I1323" i="7"/>
  <c r="J1323" i="7" s="1"/>
  <c r="I1319" i="7"/>
  <c r="J1319" i="7" s="1"/>
  <c r="I1317" i="7"/>
  <c r="J1317" i="7" s="1"/>
  <c r="I1315" i="7"/>
  <c r="J1315" i="7" s="1"/>
  <c r="I1314" i="7"/>
  <c r="J1314" i="7" s="1"/>
  <c r="I1313" i="7"/>
  <c r="J1313" i="7" s="1"/>
  <c r="I1310" i="7"/>
  <c r="J1310" i="7" s="1"/>
  <c r="I1309" i="7"/>
  <c r="J1309" i="7" s="1"/>
  <c r="I1308" i="7"/>
  <c r="J1308" i="7" s="1"/>
  <c r="I1306" i="7"/>
  <c r="J1306" i="7" s="1"/>
  <c r="I1304" i="7"/>
  <c r="J1304" i="7" s="1"/>
  <c r="I1299" i="7"/>
  <c r="J1299" i="7" s="1"/>
  <c r="I1298" i="7"/>
  <c r="J1298" i="7" s="1"/>
  <c r="I1297" i="7"/>
  <c r="J1297" i="7" s="1"/>
  <c r="I1296" i="7"/>
  <c r="J1296" i="7" s="1"/>
  <c r="I1295" i="7"/>
  <c r="J1295" i="7" s="1"/>
  <c r="I1293" i="7"/>
  <c r="J1293" i="7" s="1"/>
  <c r="I1292" i="7"/>
  <c r="J1292" i="7" s="1"/>
  <c r="I1291" i="7"/>
  <c r="J1291" i="7" s="1"/>
  <c r="I1290" i="7"/>
  <c r="J1290" i="7" s="1"/>
  <c r="I1288" i="7"/>
  <c r="J1288" i="7" s="1"/>
  <c r="I1287" i="7"/>
  <c r="J1287" i="7" s="1"/>
  <c r="I1286" i="7"/>
  <c r="J1286" i="7" s="1"/>
  <c r="I1285" i="7"/>
  <c r="J1285" i="7" s="1"/>
  <c r="I1276" i="7"/>
  <c r="J1276" i="7" s="1"/>
  <c r="I1275" i="7"/>
  <c r="J1275" i="7" s="1"/>
  <c r="I1274" i="7"/>
  <c r="J1274" i="7" s="1"/>
  <c r="I1272" i="7"/>
  <c r="J1272" i="7" s="1"/>
  <c r="I1270" i="7"/>
  <c r="J1270" i="7" s="1"/>
  <c r="I1269" i="7"/>
  <c r="J1269" i="7" s="1"/>
  <c r="I1268" i="7"/>
  <c r="J1268" i="7" s="1"/>
  <c r="I1267" i="7"/>
  <c r="J1267" i="7" s="1"/>
  <c r="I1266" i="7"/>
  <c r="J1266" i="7" s="1"/>
  <c r="I1265" i="7"/>
  <c r="J1265" i="7" s="1"/>
  <c r="I1264" i="7"/>
  <c r="J1264" i="7" s="1"/>
  <c r="I1229" i="7"/>
  <c r="J1229" i="7" s="1"/>
  <c r="I1228" i="7"/>
  <c r="J1228" i="7" s="1"/>
  <c r="I1227" i="7"/>
  <c r="J1227" i="7" s="1"/>
  <c r="I1226" i="7"/>
  <c r="J1226" i="7" s="1"/>
  <c r="I1225" i="7"/>
  <c r="J1225" i="7" s="1"/>
  <c r="I1224" i="7"/>
  <c r="J1224" i="7" s="1"/>
  <c r="I1223" i="7"/>
  <c r="J1223" i="7" s="1"/>
  <c r="I1222" i="7"/>
  <c r="J1222" i="7" s="1"/>
  <c r="I1221" i="7"/>
  <c r="J1221" i="7" s="1"/>
  <c r="I1220" i="7"/>
  <c r="J1220" i="7" s="1"/>
  <c r="I1219" i="7"/>
  <c r="J1219" i="7" s="1"/>
  <c r="I1218" i="7"/>
  <c r="J1218" i="7" s="1"/>
  <c r="I1217" i="7"/>
  <c r="J1217" i="7" s="1"/>
  <c r="I1216" i="7"/>
  <c r="J1216" i="7" s="1"/>
  <c r="I1215" i="7"/>
  <c r="J1215" i="7" s="1"/>
  <c r="I1208" i="7"/>
  <c r="J1208" i="7" s="1"/>
  <c r="I1205" i="7"/>
  <c r="J1205" i="7" s="1"/>
  <c r="I1204" i="7"/>
  <c r="J1204" i="7" s="1"/>
  <c r="I1096" i="7"/>
  <c r="J1096" i="7" s="1"/>
  <c r="I1029" i="7"/>
  <c r="J1029" i="7" s="1"/>
  <c r="I1028" i="7"/>
  <c r="J1028" i="7" s="1"/>
  <c r="I1027" i="7"/>
  <c r="J1027" i="7" s="1"/>
  <c r="I1026" i="7"/>
  <c r="J1026" i="7" s="1"/>
  <c r="I1024" i="7"/>
  <c r="J1024" i="7" s="1"/>
  <c r="I1023" i="7"/>
  <c r="J1023" i="7" s="1"/>
  <c r="I1022" i="7"/>
  <c r="J1022" i="7" s="1"/>
  <c r="I1021" i="7"/>
  <c r="J1021" i="7" s="1"/>
  <c r="I1020" i="7"/>
  <c r="J1020" i="7" s="1"/>
  <c r="I1019" i="7"/>
  <c r="J1019" i="7" s="1"/>
  <c r="I1018" i="7"/>
  <c r="J1018" i="7" s="1"/>
  <c r="I1016" i="7"/>
  <c r="J1016" i="7" s="1"/>
  <c r="I1015" i="7"/>
  <c r="J1015" i="7" s="1"/>
  <c r="I1014" i="7"/>
  <c r="J1014" i="7" s="1"/>
  <c r="I1013" i="7"/>
  <c r="J1013" i="7" s="1"/>
  <c r="I1012" i="7"/>
  <c r="J1012" i="7" s="1"/>
  <c r="I1011" i="7"/>
  <c r="J1011" i="7" s="1"/>
  <c r="I1010" i="7"/>
  <c r="J1010" i="7" s="1"/>
  <c r="I1009" i="7"/>
  <c r="J1009" i="7" s="1"/>
  <c r="I1008" i="7"/>
  <c r="J1008" i="7" s="1"/>
  <c r="I1007" i="7"/>
  <c r="J1007" i="7" s="1"/>
  <c r="I1006" i="7"/>
  <c r="J1006" i="7" s="1"/>
  <c r="I1005" i="7"/>
  <c r="J1005" i="7" s="1"/>
  <c r="I1004" i="7"/>
  <c r="J1004" i="7" s="1"/>
  <c r="I1003" i="7"/>
  <c r="J1003" i="7" s="1"/>
  <c r="I1002" i="7"/>
  <c r="J1002" i="7" s="1"/>
  <c r="I1001" i="7"/>
  <c r="J1001" i="7" s="1"/>
  <c r="I1000" i="7"/>
  <c r="J1000" i="7" s="1"/>
  <c r="I999" i="7"/>
  <c r="J999" i="7" s="1"/>
  <c r="I891" i="7"/>
  <c r="J891" i="7" s="1"/>
  <c r="I890" i="7"/>
  <c r="J890" i="7" s="1"/>
  <c r="I889" i="7"/>
  <c r="J889" i="7" s="1"/>
  <c r="I888" i="7"/>
  <c r="J888" i="7" s="1"/>
  <c r="I887" i="7"/>
  <c r="J887" i="7" s="1"/>
  <c r="I886" i="7"/>
  <c r="J886" i="7" s="1"/>
  <c r="I885" i="7"/>
  <c r="J885" i="7" s="1"/>
  <c r="I884" i="7"/>
  <c r="J884" i="7" s="1"/>
  <c r="I842" i="7"/>
  <c r="J842" i="7" s="1"/>
  <c r="I841" i="7"/>
  <c r="J841" i="7" s="1"/>
  <c r="I840" i="7"/>
  <c r="J840" i="7" s="1"/>
  <c r="I839" i="7"/>
  <c r="J839" i="7" s="1"/>
  <c r="I838" i="7"/>
  <c r="J838" i="7" s="1"/>
  <c r="I837" i="7"/>
  <c r="J837" i="7" s="1"/>
  <c r="I836" i="7"/>
  <c r="J836" i="7" s="1"/>
  <c r="I835" i="7"/>
  <c r="J835" i="7" s="1"/>
  <c r="I834" i="7"/>
  <c r="J834" i="7" s="1"/>
  <c r="I833" i="7"/>
  <c r="J833" i="7" s="1"/>
  <c r="I832" i="7"/>
  <c r="J832" i="7" s="1"/>
  <c r="I831" i="7"/>
  <c r="J831" i="7" s="1"/>
  <c r="I830" i="7"/>
  <c r="J830" i="7" s="1"/>
  <c r="I829" i="7"/>
  <c r="J829" i="7" s="1"/>
  <c r="I828" i="7"/>
  <c r="J828" i="7" s="1"/>
  <c r="I827" i="7"/>
  <c r="J827" i="7" s="1"/>
  <c r="I826" i="7"/>
  <c r="J826" i="7" s="1"/>
  <c r="I825" i="7"/>
  <c r="J825" i="7" s="1"/>
  <c r="I824" i="7"/>
  <c r="J824" i="7" s="1"/>
  <c r="I823" i="7"/>
  <c r="J823" i="7" s="1"/>
  <c r="I822" i="7"/>
  <c r="J822" i="7" s="1"/>
  <c r="I821" i="7"/>
  <c r="J821" i="7" s="1"/>
  <c r="I820" i="7"/>
  <c r="J820" i="7" s="1"/>
  <c r="I819" i="7"/>
  <c r="J819" i="7" s="1"/>
  <c r="I818" i="7"/>
  <c r="J818" i="7" s="1"/>
  <c r="I816" i="7"/>
  <c r="J816" i="7" s="1"/>
  <c r="I815" i="7"/>
  <c r="J815" i="7" s="1"/>
  <c r="I774" i="7"/>
  <c r="J774" i="7" s="1"/>
  <c r="I630" i="7"/>
  <c r="J630" i="7" s="1"/>
  <c r="I629" i="7"/>
  <c r="J629" i="7" s="1"/>
  <c r="I628" i="7"/>
  <c r="J628" i="7" s="1"/>
  <c r="I627" i="7"/>
  <c r="J627" i="7" s="1"/>
  <c r="I626" i="7"/>
  <c r="J626" i="7" s="1"/>
  <c r="I625" i="7"/>
  <c r="J625" i="7" s="1"/>
  <c r="I624" i="7"/>
  <c r="J624" i="7" s="1"/>
  <c r="I622" i="7"/>
  <c r="J622" i="7" s="1"/>
  <c r="I620" i="7"/>
  <c r="J620" i="7" s="1"/>
  <c r="I618" i="7"/>
  <c r="J618" i="7" s="1"/>
  <c r="I616" i="7"/>
  <c r="J616" i="7" s="1"/>
  <c r="I612" i="7"/>
  <c r="J612" i="7" s="1"/>
  <c r="I611" i="7"/>
  <c r="J611" i="7" s="1"/>
  <c r="I610" i="7"/>
  <c r="J610" i="7" s="1"/>
  <c r="I609" i="7"/>
  <c r="J609" i="7" s="1"/>
  <c r="I608" i="7"/>
  <c r="J608" i="7" s="1"/>
  <c r="I607" i="7"/>
  <c r="J607" i="7" s="1"/>
  <c r="I599" i="7"/>
  <c r="J599" i="7" s="1"/>
  <c r="I598" i="7"/>
  <c r="J598" i="7" s="1"/>
  <c r="I596" i="7"/>
  <c r="J596" i="7" s="1"/>
  <c r="I595" i="7"/>
  <c r="J595" i="7" s="1"/>
  <c r="I592" i="7"/>
  <c r="J592" i="7" s="1"/>
  <c r="I591" i="7"/>
  <c r="J591" i="7" s="1"/>
  <c r="I588" i="7"/>
  <c r="J588" i="7" s="1"/>
  <c r="I586" i="7"/>
  <c r="J586" i="7" s="1"/>
  <c r="I585" i="7"/>
  <c r="J585" i="7" s="1"/>
  <c r="I584" i="7"/>
  <c r="J584" i="7" s="1"/>
  <c r="I582" i="7"/>
  <c r="J582" i="7" s="1"/>
  <c r="I579" i="7"/>
  <c r="J579" i="7" s="1"/>
  <c r="I578" i="7"/>
  <c r="J578" i="7" s="1"/>
  <c r="I575" i="7"/>
  <c r="J575" i="7" s="1"/>
  <c r="I572" i="7"/>
  <c r="J572" i="7" s="1"/>
  <c r="I568" i="7"/>
  <c r="J568" i="7" s="1"/>
  <c r="I565" i="7"/>
  <c r="J565" i="7" s="1"/>
  <c r="I559" i="7"/>
  <c r="J559" i="7" s="1"/>
  <c r="I558" i="7"/>
  <c r="J558" i="7" s="1"/>
  <c r="I551" i="7"/>
  <c r="J551" i="7" s="1"/>
  <c r="I550" i="7"/>
  <c r="J550" i="7" s="1"/>
  <c r="I549" i="7"/>
  <c r="J549" i="7" s="1"/>
  <c r="I548" i="7"/>
  <c r="J548" i="7" s="1"/>
  <c r="I132" i="7"/>
  <c r="J132" i="7" s="1"/>
  <c r="I52" i="7"/>
  <c r="J52" i="7" s="1"/>
  <c r="I50" i="7"/>
  <c r="J50" i="7" s="1"/>
  <c r="I45" i="7"/>
  <c r="J45" i="7" s="1"/>
  <c r="I40" i="7"/>
  <c r="J40" i="7" s="1"/>
  <c r="I37" i="7"/>
  <c r="J37" i="7" s="1"/>
  <c r="I521" i="7"/>
  <c r="J521" i="7" s="1"/>
  <c r="I522" i="7"/>
  <c r="J522" i="7" s="1"/>
  <c r="I523" i="7"/>
  <c r="J523" i="7" s="1"/>
  <c r="I524" i="7"/>
  <c r="J524" i="7" s="1"/>
  <c r="I525" i="7"/>
  <c r="J525" i="7" s="1"/>
  <c r="I526" i="7"/>
  <c r="J526" i="7" s="1"/>
  <c r="I527" i="7"/>
  <c r="J527" i="7" s="1"/>
  <c r="I520" i="7"/>
  <c r="J520" i="7" s="1"/>
  <c r="I473" i="7"/>
  <c r="J473" i="7" s="1"/>
  <c r="I471" i="7"/>
  <c r="J471" i="7" s="1"/>
  <c r="I470" i="7"/>
  <c r="J470" i="7" s="1"/>
  <c r="I469" i="7"/>
  <c r="J469" i="7" s="1"/>
  <c r="I468" i="7"/>
  <c r="J468" i="7" s="1"/>
  <c r="I467" i="7"/>
  <c r="J467" i="7" s="1"/>
  <c r="I466" i="7"/>
  <c r="J466" i="7" s="1"/>
  <c r="I465" i="7"/>
  <c r="J465" i="7" s="1"/>
  <c r="I463" i="7"/>
  <c r="J463" i="7" s="1"/>
  <c r="I462" i="7"/>
  <c r="J462" i="7" s="1"/>
  <c r="I461" i="7"/>
  <c r="J461" i="7" s="1"/>
  <c r="I460" i="7"/>
  <c r="J460" i="7" s="1"/>
  <c r="I459" i="7"/>
  <c r="J459" i="7" s="1"/>
  <c r="I458" i="7"/>
  <c r="J458" i="7" s="1"/>
  <c r="I457" i="7"/>
  <c r="J457" i="7" s="1"/>
  <c r="I456" i="7"/>
  <c r="J456" i="7" s="1"/>
  <c r="I455" i="7"/>
  <c r="J455" i="7" s="1"/>
  <c r="I454" i="7"/>
  <c r="J454" i="7" s="1"/>
  <c r="I453" i="7"/>
  <c r="J453" i="7" s="1"/>
  <c r="I452" i="7"/>
  <c r="J452" i="7" s="1"/>
  <c r="I451" i="7"/>
  <c r="J451" i="7" s="1"/>
  <c r="I450" i="7"/>
  <c r="J450" i="7" s="1"/>
  <c r="I449" i="7"/>
  <c r="J449" i="7" s="1"/>
  <c r="I448" i="7"/>
  <c r="J448" i="7" s="1"/>
  <c r="I447" i="7"/>
  <c r="J447" i="7" s="1"/>
  <c r="I446" i="7"/>
  <c r="J446" i="7" s="1"/>
  <c r="I445" i="7"/>
  <c r="J445" i="7" s="1"/>
  <c r="I444" i="7"/>
  <c r="J444" i="7" s="1"/>
  <c r="I443" i="7"/>
  <c r="J443" i="7" s="1"/>
  <c r="I442" i="7"/>
  <c r="J442" i="7" s="1"/>
  <c r="I441" i="7"/>
  <c r="J441" i="7" s="1"/>
  <c r="I439" i="7"/>
  <c r="J439" i="7" s="1"/>
  <c r="I438" i="7"/>
  <c r="J438" i="7" s="1"/>
  <c r="I437" i="7"/>
  <c r="J437" i="7" s="1"/>
  <c r="I436" i="7"/>
  <c r="J436" i="7" s="1"/>
  <c r="I435" i="7"/>
  <c r="J435" i="7" s="1"/>
  <c r="I434" i="7"/>
  <c r="J434" i="7" s="1"/>
  <c r="I433" i="7"/>
  <c r="J433" i="7" s="1"/>
  <c r="I432" i="7"/>
  <c r="J432" i="7" s="1"/>
  <c r="I431" i="7"/>
  <c r="J431" i="7" s="1"/>
  <c r="I430" i="7"/>
  <c r="J430" i="7" s="1"/>
  <c r="I429" i="7"/>
  <c r="J429" i="7" s="1"/>
  <c r="I428" i="7"/>
  <c r="J428" i="7" s="1"/>
  <c r="I427" i="7"/>
  <c r="J427" i="7" s="1"/>
  <c r="I426" i="7"/>
  <c r="J426" i="7" s="1"/>
  <c r="I425" i="7"/>
  <c r="J425" i="7" s="1"/>
  <c r="I424" i="7"/>
  <c r="J424" i="7" s="1"/>
  <c r="I423" i="7"/>
  <c r="J423" i="7" s="1"/>
  <c r="I422" i="7"/>
  <c r="J422" i="7" s="1"/>
  <c r="I421" i="7"/>
  <c r="J421" i="7" s="1"/>
  <c r="I420" i="7"/>
  <c r="J420" i="7" s="1"/>
  <c r="I419" i="7"/>
  <c r="J419" i="7" s="1"/>
  <c r="I418" i="7"/>
  <c r="J418" i="7" s="1"/>
  <c r="I417" i="7"/>
  <c r="J417" i="7" s="1"/>
  <c r="I416" i="7"/>
  <c r="J416" i="7" s="1"/>
  <c r="I415" i="7"/>
  <c r="J415" i="7" s="1"/>
  <c r="I414" i="7"/>
  <c r="J414" i="7" s="1"/>
  <c r="I413" i="7"/>
  <c r="J413" i="7" s="1"/>
  <c r="I412" i="7"/>
  <c r="J412" i="7" s="1"/>
  <c r="I386" i="7"/>
  <c r="J386" i="7" s="1"/>
  <c r="I385" i="7"/>
  <c r="J385" i="7" s="1"/>
  <c r="I383" i="7"/>
  <c r="J383" i="7" s="1"/>
  <c r="I382" i="7"/>
  <c r="J382" i="7" s="1"/>
  <c r="I379" i="7"/>
  <c r="J379" i="7" s="1"/>
  <c r="I378" i="7"/>
  <c r="J378" i="7" s="1"/>
  <c r="I377" i="7"/>
  <c r="J377" i="7" s="1"/>
  <c r="I1907" i="7"/>
  <c r="J1907" i="7" s="1"/>
  <c r="I1906" i="7"/>
  <c r="J1906" i="7" s="1"/>
  <c r="I1905" i="7"/>
  <c r="J1905" i="7" s="1"/>
  <c r="I1904" i="7"/>
  <c r="J1904" i="7" s="1"/>
  <c r="I1903" i="7"/>
  <c r="J1903" i="7" s="1"/>
  <c r="I1902" i="7"/>
  <c r="J1902" i="7" s="1"/>
  <c r="I1901" i="7"/>
  <c r="J1901" i="7" s="1"/>
  <c r="I1900" i="7"/>
  <c r="J1900" i="7" s="1"/>
  <c r="I1899" i="7"/>
  <c r="J1899" i="7" s="1"/>
  <c r="I1896" i="7"/>
  <c r="J1896" i="7" s="1"/>
  <c r="I1895" i="7"/>
  <c r="J1895" i="7" s="1"/>
  <c r="I1873" i="7"/>
  <c r="J1873" i="7" s="1"/>
  <c r="I1871" i="7"/>
  <c r="J1871" i="7" s="1"/>
  <c r="I1496" i="7"/>
  <c r="J1496" i="7" s="1"/>
  <c r="I1495" i="7"/>
  <c r="J1495" i="7" s="1"/>
  <c r="I1494" i="7"/>
  <c r="J1494" i="7" s="1"/>
  <c r="I1493" i="7"/>
  <c r="J1493" i="7" s="1"/>
  <c r="I1491" i="7"/>
  <c r="J1491" i="7" s="1"/>
  <c r="I1490" i="7"/>
  <c r="J1490" i="7" s="1"/>
  <c r="I1351" i="7"/>
  <c r="J1351" i="7" s="1"/>
  <c r="I1350" i="7"/>
  <c r="J1350" i="7" s="1"/>
  <c r="I1349" i="7"/>
  <c r="J1349" i="7" s="1"/>
  <c r="I1321" i="7"/>
  <c r="J1321" i="7" s="1"/>
  <c r="I1301" i="7"/>
  <c r="J1301" i="7" s="1"/>
  <c r="I1212" i="7"/>
  <c r="J1212" i="7" s="1"/>
  <c r="I1211" i="7"/>
  <c r="J1211" i="7" s="1"/>
  <c r="I1191" i="7"/>
  <c r="J1191" i="7" s="1"/>
  <c r="I1188" i="7"/>
  <c r="J1188" i="7" s="1"/>
  <c r="I1186" i="7"/>
  <c r="J1186" i="7" s="1"/>
  <c r="I1184" i="7"/>
  <c r="J1184" i="7" s="1"/>
  <c r="I1183" i="7"/>
  <c r="J1183" i="7" s="1"/>
  <c r="I1182" i="7"/>
  <c r="J1182" i="7" s="1"/>
  <c r="I1181" i="7"/>
  <c r="J1181" i="7" s="1"/>
  <c r="I1180" i="7"/>
  <c r="J1180" i="7" s="1"/>
  <c r="I1179" i="7"/>
  <c r="J1179" i="7" s="1"/>
  <c r="I1178" i="7"/>
  <c r="J1178" i="7" s="1"/>
  <c r="I1177" i="7"/>
  <c r="J1177" i="7" s="1"/>
  <c r="I1176" i="7"/>
  <c r="J1176" i="7" s="1"/>
  <c r="I1175" i="7"/>
  <c r="J1175" i="7" s="1"/>
  <c r="I1154" i="7"/>
  <c r="J1154" i="7" s="1"/>
  <c r="I1152" i="7"/>
  <c r="J1152" i="7" s="1"/>
  <c r="I1151" i="7"/>
  <c r="J1151" i="7" s="1"/>
  <c r="I1147" i="7"/>
  <c r="J1147" i="7" s="1"/>
  <c r="I1071" i="7"/>
  <c r="J1071" i="7" s="1"/>
  <c r="I1070" i="7"/>
  <c r="J1070" i="7" s="1"/>
  <c r="I1069" i="7"/>
  <c r="J1069" i="7" s="1"/>
  <c r="I1068" i="7"/>
  <c r="J1068" i="7" s="1"/>
  <c r="I1067" i="7"/>
  <c r="J1067" i="7" s="1"/>
  <c r="I1066" i="7"/>
  <c r="J1066" i="7" s="1"/>
  <c r="I1065" i="7"/>
  <c r="J1065" i="7" s="1"/>
  <c r="I1064" i="7"/>
  <c r="J1064" i="7" s="1"/>
  <c r="I1063" i="7"/>
  <c r="J1063" i="7" s="1"/>
  <c r="I1062" i="7"/>
  <c r="J1062" i="7" s="1"/>
  <c r="I1061" i="7"/>
  <c r="J1061" i="7" s="1"/>
  <c r="I1060" i="7"/>
  <c r="J1060" i="7" s="1"/>
  <c r="I1059" i="7"/>
  <c r="J1059" i="7" s="1"/>
  <c r="I1058" i="7"/>
  <c r="J1058" i="7" s="1"/>
  <c r="I1057" i="7"/>
  <c r="J1057" i="7" s="1"/>
  <c r="I1055" i="7"/>
  <c r="J1055" i="7" s="1"/>
  <c r="I1054" i="7"/>
  <c r="J1054" i="7" s="1"/>
  <c r="I1053" i="7"/>
  <c r="J1053" i="7" s="1"/>
  <c r="I1052" i="7"/>
  <c r="J1052" i="7" s="1"/>
  <c r="I1051" i="7"/>
  <c r="J1051" i="7" s="1"/>
  <c r="I1050" i="7"/>
  <c r="J1050" i="7" s="1"/>
  <c r="I1049" i="7"/>
  <c r="J1049" i="7" s="1"/>
  <c r="I1047" i="7"/>
  <c r="J1047" i="7" s="1"/>
  <c r="I1046" i="7"/>
  <c r="J1046" i="7" s="1"/>
  <c r="I1045" i="7"/>
  <c r="J1045" i="7" s="1"/>
  <c r="I1044" i="7"/>
  <c r="J1044" i="7" s="1"/>
  <c r="I1043" i="7"/>
  <c r="J1043" i="7" s="1"/>
  <c r="I1042" i="7"/>
  <c r="J1042" i="7" s="1"/>
  <c r="I1041" i="7"/>
  <c r="J1041" i="7" s="1"/>
  <c r="I1040" i="7"/>
  <c r="J1040" i="7" s="1"/>
  <c r="I1039" i="7"/>
  <c r="J1039" i="7" s="1"/>
  <c r="I1038" i="7"/>
  <c r="J1038" i="7" s="1"/>
  <c r="I1037" i="7"/>
  <c r="J1037" i="7" s="1"/>
  <c r="I1036" i="7"/>
  <c r="J1036" i="7" s="1"/>
  <c r="I1035" i="7"/>
  <c r="J1035" i="7" s="1"/>
  <c r="I962" i="7"/>
  <c r="J962" i="7" s="1"/>
  <c r="I961" i="7"/>
  <c r="J961" i="7" s="1"/>
  <c r="I909" i="7"/>
  <c r="J909" i="7" s="1"/>
  <c r="I907" i="7"/>
  <c r="J907" i="7" s="1"/>
  <c r="I906" i="7"/>
  <c r="J906" i="7" s="1"/>
  <c r="I893" i="7"/>
  <c r="J893" i="7" s="1"/>
  <c r="I866" i="7"/>
  <c r="J866" i="7" s="1"/>
  <c r="I863" i="7"/>
  <c r="J863" i="7" s="1"/>
  <c r="I860" i="7"/>
  <c r="J860" i="7" s="1"/>
  <c r="I806" i="7"/>
  <c r="J806" i="7" s="1"/>
  <c r="I758" i="7"/>
  <c r="J758" i="7" s="1"/>
  <c r="I728" i="7"/>
  <c r="J728" i="7" s="1"/>
  <c r="I723" i="7"/>
  <c r="J723" i="7" s="1"/>
  <c r="I722" i="7"/>
  <c r="J722" i="7" s="1"/>
  <c r="I720" i="7"/>
  <c r="J720" i="7" s="1"/>
  <c r="I719" i="7"/>
  <c r="J719" i="7" s="1"/>
  <c r="I717" i="7"/>
  <c r="J717" i="7" s="1"/>
  <c r="I716" i="7"/>
  <c r="J716" i="7" s="1"/>
  <c r="I688" i="7"/>
  <c r="J688" i="7" s="1"/>
  <c r="I670" i="7"/>
  <c r="J670" i="7" s="1"/>
  <c r="I666" i="7"/>
  <c r="J666" i="7" s="1"/>
  <c r="I658" i="7"/>
  <c r="J658" i="7" s="1"/>
  <c r="I539" i="7"/>
  <c r="J539" i="7" s="1"/>
  <c r="I538" i="7"/>
  <c r="J538" i="7" s="1"/>
  <c r="I518" i="7"/>
  <c r="J518" i="7" s="1"/>
  <c r="I517" i="7"/>
  <c r="J517" i="7" s="1"/>
  <c r="I516" i="7"/>
  <c r="J516" i="7" s="1"/>
  <c r="I515" i="7"/>
  <c r="J515" i="7" s="1"/>
  <c r="I514" i="7"/>
  <c r="J514" i="7" s="1"/>
  <c r="I513" i="7"/>
  <c r="J513" i="7" s="1"/>
  <c r="I512" i="7"/>
  <c r="J512" i="7" s="1"/>
  <c r="I511" i="7"/>
  <c r="J511" i="7" s="1"/>
  <c r="I510" i="7"/>
  <c r="J510" i="7" s="1"/>
  <c r="I509" i="7"/>
  <c r="J509" i="7" s="1"/>
  <c r="I508" i="7"/>
  <c r="J508" i="7" s="1"/>
  <c r="I507" i="7"/>
  <c r="J507" i="7" s="1"/>
  <c r="I506" i="7"/>
  <c r="J506" i="7" s="1"/>
  <c r="I505" i="7"/>
  <c r="J505" i="7" s="1"/>
  <c r="I504" i="7"/>
  <c r="J504" i="7" s="1"/>
  <c r="I503" i="7"/>
  <c r="J503" i="7" s="1"/>
  <c r="I502" i="7"/>
  <c r="J502" i="7" s="1"/>
  <c r="I501" i="7"/>
  <c r="J501" i="7" s="1"/>
  <c r="I500" i="7"/>
  <c r="J500" i="7" s="1"/>
  <c r="I499" i="7"/>
  <c r="J499" i="7" s="1"/>
  <c r="I498" i="7"/>
  <c r="J498" i="7" s="1"/>
  <c r="I497" i="7"/>
  <c r="J497" i="7" s="1"/>
  <c r="I496" i="7"/>
  <c r="J496" i="7" s="1"/>
  <c r="I495" i="7"/>
  <c r="J495" i="7" s="1"/>
  <c r="I494" i="7"/>
  <c r="J494" i="7" s="1"/>
  <c r="I493" i="7"/>
  <c r="J493" i="7" s="1"/>
  <c r="I492" i="7"/>
  <c r="J492" i="7" s="1"/>
  <c r="I491" i="7"/>
  <c r="J491" i="7" s="1"/>
  <c r="I490" i="7"/>
  <c r="J490" i="7" s="1"/>
  <c r="I489" i="7"/>
  <c r="J489" i="7" s="1"/>
  <c r="I488" i="7"/>
  <c r="J488" i="7" s="1"/>
  <c r="I487" i="7"/>
  <c r="J487" i="7" s="1"/>
  <c r="I486" i="7"/>
  <c r="J486" i="7" s="1"/>
  <c r="I485" i="7"/>
  <c r="J485" i="7" s="1"/>
  <c r="I484" i="7"/>
  <c r="J484" i="7" s="1"/>
  <c r="I483" i="7"/>
  <c r="J483" i="7" s="1"/>
  <c r="I482" i="7"/>
  <c r="J482" i="7" s="1"/>
  <c r="I481" i="7"/>
  <c r="J481" i="7" s="1"/>
  <c r="I480" i="7"/>
  <c r="J480" i="7" s="1"/>
  <c r="I479" i="7"/>
  <c r="J479" i="7" s="1"/>
  <c r="I478" i="7"/>
  <c r="J478" i="7" s="1"/>
  <c r="I477" i="7"/>
  <c r="J477" i="7" s="1"/>
  <c r="I476" i="7"/>
  <c r="J476" i="7" s="1"/>
  <c r="I475" i="7"/>
  <c r="J475" i="7" s="1"/>
  <c r="I410" i="7"/>
  <c r="J410" i="7" s="1"/>
  <c r="I409" i="7"/>
  <c r="J409" i="7" s="1"/>
  <c r="I408" i="7"/>
  <c r="J408" i="7" s="1"/>
  <c r="I407" i="7"/>
  <c r="J407" i="7" s="1"/>
  <c r="I405" i="7"/>
  <c r="J405" i="7" s="1"/>
  <c r="I404" i="7"/>
  <c r="J404" i="7" s="1"/>
  <c r="I403" i="7"/>
  <c r="J403" i="7" s="1"/>
  <c r="I402" i="7"/>
  <c r="J402" i="7" s="1"/>
  <c r="I396" i="7"/>
  <c r="J396" i="7" s="1"/>
  <c r="I395" i="7"/>
  <c r="J395" i="7" s="1"/>
  <c r="I394" i="7"/>
  <c r="J394" i="7" s="1"/>
  <c r="I393" i="7"/>
  <c r="J393" i="7" s="1"/>
  <c r="I392" i="7"/>
  <c r="J392" i="7" s="1"/>
  <c r="I391" i="7"/>
  <c r="J391" i="7" s="1"/>
  <c r="I305" i="7"/>
  <c r="J305" i="7" s="1"/>
  <c r="I243" i="7"/>
  <c r="J243" i="7" s="1"/>
  <c r="I221" i="7"/>
  <c r="J221" i="7" s="1"/>
  <c r="I176" i="7"/>
  <c r="J176" i="7" s="1"/>
  <c r="I175" i="7"/>
  <c r="J175" i="7" s="1"/>
  <c r="I174" i="7"/>
  <c r="J174" i="7" s="1"/>
  <c r="I172" i="7"/>
  <c r="J172" i="7" s="1"/>
  <c r="I171" i="7"/>
  <c r="J171" i="7" s="1"/>
  <c r="I170" i="7"/>
  <c r="J170" i="7" s="1"/>
  <c r="I169" i="7"/>
  <c r="J169" i="7" s="1"/>
  <c r="I168" i="7"/>
  <c r="J168" i="7" s="1"/>
  <c r="I167" i="7"/>
  <c r="J167" i="7" s="1"/>
  <c r="I165" i="7"/>
  <c r="J165" i="7" s="1"/>
  <c r="I164" i="7"/>
  <c r="J164" i="7" s="1"/>
  <c r="I163" i="7"/>
  <c r="J163" i="7" s="1"/>
  <c r="I162" i="7"/>
  <c r="J162" i="7" s="1"/>
  <c r="I161" i="7"/>
  <c r="J161" i="7" s="1"/>
  <c r="I160" i="7"/>
  <c r="J160" i="7" s="1"/>
  <c r="I157" i="7"/>
  <c r="J157" i="7" s="1"/>
  <c r="I156" i="7"/>
  <c r="J156" i="7" s="1"/>
  <c r="I155" i="7"/>
  <c r="J155" i="7" s="1"/>
  <c r="I154" i="7"/>
  <c r="J154" i="7" s="1"/>
  <c r="I152" i="7"/>
  <c r="J152" i="7" s="1"/>
  <c r="I150" i="7"/>
  <c r="J150" i="7" s="1"/>
  <c r="I149" i="7"/>
  <c r="J149" i="7" s="1"/>
  <c r="I147" i="7"/>
  <c r="J147" i="7" s="1"/>
  <c r="I146" i="7"/>
  <c r="J146" i="7" s="1"/>
  <c r="I145" i="7"/>
  <c r="J145" i="7" s="1"/>
  <c r="I144" i="7"/>
  <c r="J144" i="7" s="1"/>
  <c r="I142" i="7"/>
  <c r="J142" i="7" s="1"/>
  <c r="I139" i="7"/>
  <c r="J139" i="7" s="1"/>
  <c r="I138" i="7"/>
  <c r="J138" i="7" s="1"/>
  <c r="I137" i="7"/>
  <c r="J137" i="7" s="1"/>
  <c r="I136" i="7"/>
  <c r="J136" i="7" s="1"/>
  <c r="I135" i="7"/>
  <c r="J135" i="7" s="1"/>
  <c r="I134" i="7"/>
  <c r="J134" i="7" s="1"/>
  <c r="I189" i="6"/>
  <c r="I309" i="6" s="1"/>
  <c r="I1814" i="7"/>
  <c r="J1814" i="7" s="1"/>
  <c r="I1136" i="7"/>
  <c r="J1136" i="7" s="1"/>
  <c r="I1135" i="7"/>
  <c r="J1135" i="7" s="1"/>
  <c r="I1134" i="7"/>
  <c r="J1134" i="7" s="1"/>
  <c r="I1133" i="7"/>
  <c r="J1133" i="7" s="1"/>
  <c r="I1132" i="7"/>
  <c r="J1132" i="7" s="1"/>
  <c r="I1131" i="7"/>
  <c r="J1131" i="7" s="1"/>
  <c r="I1130" i="7"/>
  <c r="J1130" i="7" s="1"/>
  <c r="I1129" i="7"/>
  <c r="J1129" i="7" s="1"/>
  <c r="I1128" i="7"/>
  <c r="J1128" i="7" s="1"/>
  <c r="I1127" i="7"/>
  <c r="J1127" i="7" s="1"/>
  <c r="I1125" i="7"/>
  <c r="J1125" i="7" s="1"/>
  <c r="I1124" i="7"/>
  <c r="J1124" i="7" s="1"/>
  <c r="I1559" i="7"/>
  <c r="J1559" i="7" s="1"/>
  <c r="I1558" i="7"/>
  <c r="J1558" i="7" s="1"/>
  <c r="I1557" i="7"/>
  <c r="J1557" i="7" s="1"/>
  <c r="I1556" i="7"/>
  <c r="J1556" i="7" s="1"/>
  <c r="I1555" i="7"/>
  <c r="J1555" i="7" s="1"/>
  <c r="I1553" i="7"/>
  <c r="J1553" i="7" s="1"/>
  <c r="I1552" i="7"/>
  <c r="J1552" i="7" s="1"/>
  <c r="I1551" i="7"/>
  <c r="J1551" i="7" s="1"/>
  <c r="I1550" i="7"/>
  <c r="J1550" i="7" s="1"/>
  <c r="I1548" i="7"/>
  <c r="J1548" i="7" s="1"/>
  <c r="I1547" i="7"/>
  <c r="J1547" i="7" s="1"/>
  <c r="I1545" i="7"/>
  <c r="J1545" i="7" s="1"/>
  <c r="I1544" i="7"/>
  <c r="J1544" i="7" s="1"/>
  <c r="I1543" i="7"/>
  <c r="J1543" i="7" s="1"/>
  <c r="I1542" i="7"/>
  <c r="J1542" i="7" s="1"/>
  <c r="I1541" i="7"/>
  <c r="J1541" i="7" s="1"/>
  <c r="I1540" i="7"/>
  <c r="J1540" i="7" s="1"/>
  <c r="I1539" i="7"/>
  <c r="J1539" i="7" s="1"/>
  <c r="I1538" i="7"/>
  <c r="J1538" i="7" s="1"/>
  <c r="I1537" i="7"/>
  <c r="J1537" i="7" s="1"/>
  <c r="I1536" i="7"/>
  <c r="J1536" i="7" s="1"/>
  <c r="I1535" i="7"/>
  <c r="J1535" i="7" s="1"/>
  <c r="I1089" i="7"/>
  <c r="J1089" i="7" s="1"/>
  <c r="I1087" i="7"/>
  <c r="J1087" i="7" s="1"/>
  <c r="I1086" i="7"/>
  <c r="J1086" i="7" s="1"/>
  <c r="I1085" i="7"/>
  <c r="J1085" i="7" s="1"/>
  <c r="I1084" i="7"/>
  <c r="J1084" i="7" s="1"/>
  <c r="I1083" i="7"/>
  <c r="J1083" i="7" s="1"/>
  <c r="I1082" i="7"/>
  <c r="J1082" i="7" s="1"/>
  <c r="I1081" i="7"/>
  <c r="J1081" i="7" s="1"/>
  <c r="I1080" i="7"/>
  <c r="J1080" i="7" s="1"/>
  <c r="I1079" i="7"/>
  <c r="J1079" i="7" s="1"/>
  <c r="I1078" i="7"/>
  <c r="J1078" i="7" s="1"/>
  <c r="I1077" i="7"/>
  <c r="J1077" i="7" s="1"/>
  <c r="I1076" i="7"/>
  <c r="J1076" i="7" s="1"/>
  <c r="I1074" i="7"/>
  <c r="J1074" i="7" s="1"/>
  <c r="I1073" i="7"/>
  <c r="J1073" i="7" s="1"/>
  <c r="I1032" i="7"/>
  <c r="J1032" i="7" s="1"/>
  <c r="I1033" i="7"/>
  <c r="J1033" i="7" s="1"/>
  <c r="I1031" i="7"/>
  <c r="J1031" i="7" s="1"/>
  <c r="I1816" i="7"/>
  <c r="J1816" i="7" s="1"/>
  <c r="H168" i="6"/>
  <c r="I1463" i="7"/>
  <c r="J1463" i="7" s="1"/>
  <c r="I1566" i="7"/>
  <c r="J1566" i="7" s="1"/>
  <c r="I1283" i="7"/>
  <c r="J1283" i="7" s="1"/>
  <c r="I1282" i="7"/>
  <c r="J1282" i="7" s="1"/>
  <c r="I1281" i="7"/>
  <c r="J1281" i="7" s="1"/>
  <c r="I1280" i="7"/>
  <c r="J1280" i="7" s="1"/>
  <c r="I1279" i="7"/>
  <c r="J1279" i="7" s="1"/>
  <c r="I1194" i="7"/>
  <c r="J1194" i="7" s="1"/>
  <c r="I997" i="7"/>
  <c r="J997" i="7" s="1"/>
  <c r="I400" i="7"/>
  <c r="J400" i="7" s="1"/>
  <c r="I399" i="7"/>
  <c r="J399" i="7" s="1"/>
  <c r="I1091" i="7"/>
  <c r="J1091" i="7" s="1"/>
  <c r="I1092" i="7"/>
  <c r="J1092" i="7" s="1"/>
  <c r="I1914" i="7"/>
  <c r="J1914" i="7" s="1"/>
  <c r="I1845" i="7"/>
  <c r="J1845" i="7" s="1"/>
  <c r="I1844" i="7"/>
  <c r="J1844" i="7" s="1"/>
  <c r="I1843" i="7"/>
  <c r="J1843" i="7" s="1"/>
  <c r="I1840" i="7"/>
  <c r="J1840" i="7" s="1"/>
  <c r="I1839" i="7"/>
  <c r="J1839" i="7" s="1"/>
  <c r="I1837" i="7"/>
  <c r="J1837" i="7" s="1"/>
  <c r="I1828" i="7"/>
  <c r="J1828" i="7" s="1"/>
  <c r="I1827" i="7"/>
  <c r="J1827" i="7" s="1"/>
  <c r="I1093" i="7"/>
  <c r="J1093" i="7" s="1"/>
  <c r="I989" i="7"/>
  <c r="J989" i="7" s="1"/>
  <c r="I988" i="7"/>
  <c r="J988" i="7" s="1"/>
  <c r="I987" i="7"/>
  <c r="J987" i="7" s="1"/>
  <c r="I985" i="7"/>
  <c r="J985" i="7" s="1"/>
  <c r="I979" i="7"/>
  <c r="J979" i="7" s="1"/>
  <c r="I976" i="7"/>
  <c r="J976" i="7" s="1"/>
  <c r="I943" i="7"/>
  <c r="J943" i="7" s="1"/>
  <c r="I940" i="7"/>
  <c r="J940" i="7" s="1"/>
  <c r="I938" i="7"/>
  <c r="J938" i="7" s="1"/>
  <c r="I937" i="7"/>
  <c r="J937" i="7" s="1"/>
  <c r="I936" i="7"/>
  <c r="J936" i="7" s="1"/>
  <c r="I935" i="7"/>
  <c r="J935" i="7" s="1"/>
  <c r="I932" i="7"/>
  <c r="J932" i="7" s="1"/>
  <c r="I931" i="7"/>
  <c r="J931" i="7" s="1"/>
  <c r="I930" i="7"/>
  <c r="J930" i="7" s="1"/>
  <c r="I544" i="7"/>
  <c r="J544" i="7" s="1"/>
  <c r="I542" i="7"/>
  <c r="J542" i="7" s="1"/>
  <c r="I535" i="7"/>
  <c r="J535" i="7" s="1"/>
  <c r="I534" i="7"/>
  <c r="J534" i="7" s="1"/>
  <c r="I533" i="7"/>
  <c r="J533" i="7" s="1"/>
  <c r="I532" i="7"/>
  <c r="J532" i="7" s="1"/>
  <c r="I531" i="7"/>
  <c r="J531" i="7" s="1"/>
  <c r="I530" i="7"/>
  <c r="J530" i="7" s="1"/>
  <c r="I529" i="7"/>
  <c r="J529" i="7" s="1"/>
  <c r="I347" i="7"/>
  <c r="J347" i="7" s="1"/>
  <c r="I344" i="7"/>
  <c r="J344" i="7" s="1"/>
  <c r="I341" i="7"/>
  <c r="J341" i="7" s="1"/>
  <c r="I338" i="7"/>
  <c r="J338" i="7" s="1"/>
  <c r="I335" i="7"/>
  <c r="J335" i="7" s="1"/>
  <c r="I331" i="7"/>
  <c r="J331" i="7" s="1"/>
  <c r="I330" i="7"/>
  <c r="J330" i="7" s="1"/>
  <c r="I329" i="7"/>
  <c r="J329" i="7" s="1"/>
  <c r="I323" i="7"/>
  <c r="J323" i="7" s="1"/>
  <c r="I319" i="7"/>
  <c r="J319" i="7" s="1"/>
  <c r="I318" i="7"/>
  <c r="J318" i="7" s="1"/>
  <c r="I315" i="7"/>
  <c r="J315" i="7" s="1"/>
  <c r="I314" i="7"/>
  <c r="J314" i="7" s="1"/>
  <c r="I310" i="7"/>
  <c r="J310" i="7" s="1"/>
  <c r="I307" i="7"/>
  <c r="J307" i="7" s="1"/>
  <c r="I292" i="7"/>
  <c r="J292" i="7" s="1"/>
  <c r="I291" i="7"/>
  <c r="J291" i="7" s="1"/>
  <c r="I290" i="7"/>
  <c r="J290" i="7" s="1"/>
  <c r="I289" i="7"/>
  <c r="J289" i="7" s="1"/>
  <c r="I288" i="7"/>
  <c r="J288" i="7" s="1"/>
  <c r="I287" i="7"/>
  <c r="J287" i="7" s="1"/>
  <c r="I286" i="7"/>
  <c r="J286" i="7" s="1"/>
  <c r="I285" i="7"/>
  <c r="J285" i="7" s="1"/>
  <c r="I284" i="7"/>
  <c r="J284" i="7" s="1"/>
  <c r="I283" i="7"/>
  <c r="J283" i="7" s="1"/>
  <c r="I281" i="7"/>
  <c r="J281" i="7" s="1"/>
  <c r="I280" i="7"/>
  <c r="J280" i="7" s="1"/>
  <c r="I124" i="7"/>
  <c r="J124" i="7" s="1"/>
  <c r="I123" i="7"/>
  <c r="J123" i="7" s="1"/>
  <c r="H305" i="6" l="1"/>
  <c r="H310" i="6" s="1"/>
  <c r="I168" i="6"/>
  <c r="I305" i="6" s="1"/>
  <c r="I310" i="6" s="1"/>
  <c r="J1915" i="7"/>
  <c r="I1915" i="7"/>
  <c r="I302" i="6"/>
  <c r="H302" i="6"/>
  <c r="F88" i="6" l="1"/>
  <c r="G88" i="6" s="1"/>
  <c r="F282" i="6"/>
  <c r="G282" i="6" s="1"/>
  <c r="F281" i="6"/>
  <c r="G281" i="6" s="1"/>
  <c r="F280" i="6"/>
  <c r="G280" i="6" s="1"/>
  <c r="F278" i="6"/>
  <c r="G278" i="6" s="1"/>
  <c r="F217" i="6"/>
  <c r="G217" i="6" s="1"/>
  <c r="F216" i="6"/>
  <c r="G216" i="6" s="1"/>
  <c r="F200" i="6"/>
  <c r="G200" i="6" s="1"/>
  <c r="F199" i="6"/>
  <c r="G199" i="6" s="1"/>
  <c r="F198" i="6"/>
  <c r="G198" i="6" s="1"/>
  <c r="F197" i="6"/>
  <c r="G197" i="6" s="1"/>
  <c r="F196" i="6"/>
  <c r="G196" i="6" s="1"/>
  <c r="F195" i="6"/>
  <c r="G195" i="6" s="1"/>
  <c r="F194" i="6"/>
  <c r="G194" i="6" s="1"/>
  <c r="F193" i="6"/>
  <c r="G193" i="6" s="1"/>
  <c r="F187" i="6"/>
  <c r="G187" i="6" s="1"/>
  <c r="F186" i="6"/>
  <c r="G186" i="6" s="1"/>
  <c r="F185" i="6"/>
  <c r="G185" i="6" s="1"/>
  <c r="F184" i="6"/>
  <c r="G184" i="6" s="1"/>
  <c r="F178" i="6"/>
  <c r="G178" i="6" s="1"/>
  <c r="F177" i="6"/>
  <c r="G177" i="6" s="1"/>
  <c r="F176" i="6"/>
  <c r="G176" i="6" s="1"/>
  <c r="F171" i="6"/>
  <c r="G171" i="6" s="1"/>
  <c r="F163" i="6"/>
  <c r="G163" i="6" s="1"/>
  <c r="F162" i="6"/>
  <c r="G162" i="6" s="1"/>
  <c r="F161" i="6"/>
  <c r="G161" i="6" s="1"/>
  <c r="F155" i="6"/>
  <c r="G155" i="6" s="1"/>
  <c r="F154" i="6"/>
  <c r="G154" i="6" s="1"/>
  <c r="F151" i="6"/>
  <c r="G151" i="6" s="1"/>
  <c r="F150" i="6"/>
  <c r="G150" i="6" s="1"/>
  <c r="F149" i="6"/>
  <c r="G149" i="6" s="1"/>
  <c r="F148" i="6"/>
  <c r="G148" i="6" s="1"/>
  <c r="F147" i="6"/>
  <c r="G147" i="6" s="1"/>
  <c r="F113" i="6"/>
  <c r="G113" i="6" s="1"/>
  <c r="F112" i="6"/>
  <c r="G112" i="6" s="1"/>
  <c r="F109" i="6"/>
  <c r="G109" i="6" s="1"/>
  <c r="F108" i="6"/>
  <c r="G108" i="6" s="1"/>
  <c r="F107" i="6"/>
  <c r="G107" i="6" s="1"/>
  <c r="F106" i="6"/>
  <c r="G106" i="6" s="1"/>
  <c r="F105" i="6"/>
  <c r="G105" i="6" s="1"/>
  <c r="F104" i="6"/>
  <c r="G104" i="6" s="1"/>
  <c r="F102" i="6"/>
  <c r="G102" i="6" s="1"/>
  <c r="F87" i="6"/>
  <c r="G87" i="6" s="1"/>
  <c r="F86" i="6"/>
  <c r="G86" i="6" s="1"/>
  <c r="F85" i="6"/>
  <c r="G85" i="6" s="1"/>
  <c r="F83" i="6"/>
  <c r="G83" i="6" s="1"/>
  <c r="F81" i="6"/>
  <c r="G81" i="6" s="1"/>
  <c r="F80" i="6"/>
  <c r="G80" i="6" s="1"/>
  <c r="F79" i="6"/>
  <c r="G79" i="6" s="1"/>
  <c r="F78" i="6"/>
  <c r="G78" i="6" s="1"/>
  <c r="F76" i="6"/>
  <c r="G76" i="6" s="1"/>
  <c r="F75" i="6"/>
  <c r="G75" i="6" s="1"/>
  <c r="F53" i="6"/>
  <c r="G53" i="6" s="1"/>
  <c r="F52" i="6"/>
  <c r="G5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G23" i="6" s="1"/>
  <c r="F22" i="6"/>
  <c r="G22" i="6" s="1"/>
  <c r="F21" i="6"/>
  <c r="G21" i="6" s="1"/>
  <c r="G817" i="7"/>
  <c r="H817" i="7" s="1"/>
  <c r="G1236" i="7"/>
  <c r="H1236" i="7" s="1"/>
  <c r="G1235" i="7"/>
  <c r="H1235" i="7" s="1"/>
  <c r="G1234" i="7"/>
  <c r="H1234" i="7" s="1"/>
  <c r="G1233" i="7"/>
  <c r="H1233" i="7" s="1"/>
  <c r="G1885" i="7"/>
  <c r="H1885" i="7" s="1"/>
  <c r="G1886" i="7"/>
  <c r="H1886" i="7" s="1"/>
  <c r="G1884" i="7"/>
  <c r="H1884" i="7" s="1"/>
  <c r="G1878" i="7"/>
  <c r="H1878" i="7" s="1"/>
  <c r="G1879" i="7"/>
  <c r="H1879" i="7" s="1"/>
  <c r="G1880" i="7"/>
  <c r="H1880" i="7" s="1"/>
  <c r="G1881" i="7"/>
  <c r="H1881" i="7" s="1"/>
  <c r="G1882" i="7"/>
  <c r="H1882" i="7" s="1"/>
  <c r="G1877" i="7"/>
  <c r="H1877" i="7" s="1"/>
  <c r="G1875" i="7"/>
  <c r="H1875" i="7" s="1"/>
  <c r="G1872" i="7"/>
  <c r="H1872" i="7" s="1"/>
  <c r="G1869" i="7"/>
  <c r="H1869" i="7" s="1"/>
  <c r="G1870" i="7"/>
  <c r="H1870" i="7" s="1"/>
  <c r="G1868" i="7"/>
  <c r="H1868" i="7" s="1"/>
  <c r="G1824" i="7"/>
  <c r="H1824" i="7" s="1"/>
  <c r="G679" i="7"/>
  <c r="H679" i="7" s="1"/>
  <c r="G680" i="7"/>
  <c r="H680" i="7" s="1"/>
  <c r="G681" i="7"/>
  <c r="H681" i="7" s="1"/>
  <c r="G682" i="7"/>
  <c r="H682" i="7" s="1"/>
  <c r="G683" i="7"/>
  <c r="H683" i="7" s="1"/>
  <c r="G669" i="7"/>
  <c r="H669" i="7" s="1"/>
  <c r="G665" i="7"/>
  <c r="H665" i="7" s="1"/>
  <c r="G661" i="7"/>
  <c r="H661" i="7" s="1"/>
  <c r="G654" i="7"/>
  <c r="H654" i="7" s="1"/>
  <c r="G655" i="7"/>
  <c r="H655" i="7" s="1"/>
  <c r="G1892" i="7"/>
  <c r="H1892" i="7" s="1"/>
  <c r="G1891" i="7"/>
  <c r="H1891" i="7" s="1"/>
  <c r="G1890" i="7"/>
  <c r="H1890" i="7" s="1"/>
  <c r="G1889" i="7"/>
  <c r="H1889" i="7" s="1"/>
  <c r="G1888" i="7"/>
  <c r="H1888" i="7" s="1"/>
  <c r="G1850" i="7"/>
  <c r="H1850" i="7" s="1"/>
  <c r="G1848" i="7"/>
  <c r="H1848" i="7" s="1"/>
  <c r="G1846" i="7"/>
  <c r="H1846" i="7" s="1"/>
  <c r="G1842" i="7"/>
  <c r="H1842" i="7" s="1"/>
  <c r="G1841" i="7"/>
  <c r="H1841" i="7" s="1"/>
  <c r="G1838" i="7"/>
  <c r="H1838" i="7" s="1"/>
  <c r="G1836" i="7"/>
  <c r="H1836" i="7" s="1"/>
  <c r="G1835" i="7"/>
  <c r="H1835" i="7" s="1"/>
  <c r="G1834" i="7"/>
  <c r="H1834" i="7" s="1"/>
  <c r="G1833" i="7"/>
  <c r="H1833" i="7" s="1"/>
  <c r="G1832" i="7"/>
  <c r="H1832" i="7" s="1"/>
  <c r="G1831" i="7"/>
  <c r="H1831" i="7" s="1"/>
  <c r="G1830" i="7"/>
  <c r="H1830" i="7" s="1"/>
  <c r="G1829" i="7"/>
  <c r="H1829" i="7" s="1"/>
  <c r="G1826" i="7"/>
  <c r="H1826" i="7" s="1"/>
  <c r="G1658" i="7"/>
  <c r="H1658" i="7" s="1"/>
  <c r="G1657" i="7"/>
  <c r="H1657" i="7" s="1"/>
  <c r="G1117" i="7"/>
  <c r="H1117" i="7" s="1"/>
  <c r="G1116" i="7"/>
  <c r="H1116" i="7" s="1"/>
  <c r="G1114" i="7"/>
  <c r="H1114" i="7" s="1"/>
  <c r="G1112" i="7"/>
  <c r="H1112" i="7" s="1"/>
  <c r="G1111" i="7"/>
  <c r="H1111" i="7" s="1"/>
  <c r="G1110" i="7"/>
  <c r="H1110" i="7" s="1"/>
  <c r="G1109" i="7"/>
  <c r="H1109" i="7" s="1"/>
  <c r="G1108" i="7"/>
  <c r="H1108" i="7" s="1"/>
  <c r="G1107" i="7"/>
  <c r="H1107" i="7" s="1"/>
  <c r="G1106" i="7"/>
  <c r="H1106" i="7" s="1"/>
  <c r="G1105" i="7"/>
  <c r="H1105" i="7" s="1"/>
  <c r="G1104" i="7"/>
  <c r="H1104" i="7" s="1"/>
  <c r="G1103" i="7"/>
  <c r="H1103" i="7" s="1"/>
  <c r="G1102" i="7"/>
  <c r="H1102" i="7" s="1"/>
  <c r="G1101" i="7"/>
  <c r="H1101" i="7" s="1"/>
  <c r="G994" i="7"/>
  <c r="H994" i="7" s="1"/>
  <c r="G993" i="7"/>
  <c r="H993" i="7" s="1"/>
  <c r="G992" i="7"/>
  <c r="H992" i="7" s="1"/>
  <c r="G991" i="7"/>
  <c r="H991" i="7" s="1"/>
  <c r="G986" i="7"/>
  <c r="H986" i="7" s="1"/>
  <c r="G984" i="7"/>
  <c r="H984" i="7" s="1"/>
  <c r="G982" i="7"/>
  <c r="H982" i="7" s="1"/>
  <c r="G981" i="7"/>
  <c r="H981" i="7" s="1"/>
  <c r="G980" i="7"/>
  <c r="H980" i="7" s="1"/>
  <c r="G978" i="7"/>
  <c r="H978" i="7" s="1"/>
  <c r="G977" i="7"/>
  <c r="H977" i="7" s="1"/>
  <c r="G975" i="7"/>
  <c r="H975" i="7" s="1"/>
  <c r="G955" i="7"/>
  <c r="H955" i="7" s="1"/>
  <c r="G954" i="7"/>
  <c r="H954" i="7" s="1"/>
  <c r="G953" i="7"/>
  <c r="H953" i="7" s="1"/>
  <c r="G952" i="7"/>
  <c r="H952" i="7" s="1"/>
  <c r="G951" i="7"/>
  <c r="H951" i="7" s="1"/>
  <c r="G950" i="7"/>
  <c r="H950" i="7" s="1"/>
  <c r="G949" i="7"/>
  <c r="H949" i="7" s="1"/>
  <c r="G948" i="7"/>
  <c r="H948" i="7" s="1"/>
  <c r="G947" i="7"/>
  <c r="H947" i="7" s="1"/>
  <c r="G945" i="7"/>
  <c r="H945" i="7" s="1"/>
  <c r="G944" i="7"/>
  <c r="H944" i="7" s="1"/>
  <c r="G942" i="7"/>
  <c r="H942" i="7" s="1"/>
  <c r="G941" i="7"/>
  <c r="H941" i="7" s="1"/>
  <c r="G939" i="7"/>
  <c r="H939" i="7" s="1"/>
  <c r="G934" i="7"/>
  <c r="H934" i="7" s="1"/>
  <c r="G933" i="7"/>
  <c r="H933" i="7" s="1"/>
  <c r="G929" i="7"/>
  <c r="H929" i="7" s="1"/>
  <c r="G914" i="7"/>
  <c r="H914" i="7" s="1"/>
  <c r="G913" i="7"/>
  <c r="H913" i="7" s="1"/>
  <c r="G370" i="7"/>
  <c r="H370" i="7" s="1"/>
  <c r="G369" i="7"/>
  <c r="H369" i="7" s="1"/>
  <c r="G368" i="7"/>
  <c r="H368" i="7" s="1"/>
  <c r="G366" i="7"/>
  <c r="H366" i="7" s="1"/>
  <c r="G365" i="7"/>
  <c r="H365" i="7" s="1"/>
  <c r="G364" i="7"/>
  <c r="H364" i="7" s="1"/>
  <c r="G363" i="7"/>
  <c r="H363" i="7" s="1"/>
  <c r="G362" i="7"/>
  <c r="H362" i="7" s="1"/>
  <c r="G361" i="7"/>
  <c r="H361" i="7" s="1"/>
  <c r="G360" i="7"/>
  <c r="H360" i="7" s="1"/>
  <c r="G359" i="7"/>
  <c r="H359" i="7" s="1"/>
  <c r="G358" i="7"/>
  <c r="H358" i="7" s="1"/>
  <c r="G357" i="7"/>
  <c r="H357" i="7" s="1"/>
  <c r="G356" i="7"/>
  <c r="H356" i="7" s="1"/>
  <c r="G355" i="7"/>
  <c r="H355" i="7" s="1"/>
  <c r="G354" i="7"/>
  <c r="H354" i="7" s="1"/>
  <c r="G353" i="7"/>
  <c r="H353" i="7" s="1"/>
  <c r="G352" i="7"/>
  <c r="H352" i="7" s="1"/>
  <c r="G351" i="7"/>
  <c r="H351" i="7" s="1"/>
  <c r="G350" i="7"/>
  <c r="H350" i="7" s="1"/>
  <c r="G349" i="7"/>
  <c r="H349" i="7" s="1"/>
  <c r="G346" i="7"/>
  <c r="H346" i="7" s="1"/>
  <c r="G345" i="7"/>
  <c r="H345" i="7" s="1"/>
  <c r="G343" i="7"/>
  <c r="H343" i="7" s="1"/>
  <c r="G342" i="7"/>
  <c r="H342" i="7" s="1"/>
  <c r="G340" i="7"/>
  <c r="H340" i="7" s="1"/>
  <c r="G339" i="7"/>
  <c r="H339" i="7" s="1"/>
  <c r="G337" i="7"/>
  <c r="H337" i="7" s="1"/>
  <c r="G336" i="7"/>
  <c r="H336" i="7" s="1"/>
  <c r="G334" i="7"/>
  <c r="H334" i="7" s="1"/>
  <c r="G333" i="7"/>
  <c r="H333" i="7" s="1"/>
  <c r="G332" i="7"/>
  <c r="H332" i="7" s="1"/>
  <c r="G327" i="7"/>
  <c r="H327" i="7" s="1"/>
  <c r="G326" i="7"/>
  <c r="H326" i="7" s="1"/>
  <c r="G325" i="7"/>
  <c r="H325" i="7" s="1"/>
  <c r="G324" i="7"/>
  <c r="H324" i="7" s="1"/>
  <c r="G322" i="7"/>
  <c r="H322" i="7" s="1"/>
  <c r="G321" i="7"/>
  <c r="H321" i="7" s="1"/>
  <c r="G320" i="7"/>
  <c r="H320" i="7" s="1"/>
  <c r="G317" i="7"/>
  <c r="H317" i="7" s="1"/>
  <c r="G316" i="7"/>
  <c r="H316" i="7" s="1"/>
  <c r="G313" i="7"/>
  <c r="H313" i="7" s="1"/>
  <c r="G312" i="7"/>
  <c r="H312" i="7" s="1"/>
  <c r="G311" i="7"/>
  <c r="H311" i="7" s="1"/>
  <c r="G309" i="7"/>
  <c r="H309" i="7" s="1"/>
  <c r="G308" i="7"/>
  <c r="H308" i="7" s="1"/>
  <c r="G298" i="7"/>
  <c r="H298" i="7" s="1"/>
  <c r="G297" i="7"/>
  <c r="H297" i="7" s="1"/>
  <c r="G296" i="7"/>
  <c r="H296" i="7" s="1"/>
  <c r="G295" i="7"/>
  <c r="H295" i="7" s="1"/>
  <c r="G294" i="7"/>
  <c r="H294" i="7" s="1"/>
  <c r="G32" i="7"/>
  <c r="H32" i="7" s="1"/>
  <c r="G30" i="7"/>
  <c r="H30" i="7" s="1"/>
  <c r="G47" i="7"/>
  <c r="H47" i="7" s="1"/>
  <c r="G46" i="7"/>
  <c r="H46" i="7" s="1"/>
  <c r="G44" i="7"/>
  <c r="H44" i="7" s="1"/>
  <c r="G35" i="7"/>
  <c r="H35" i="7" s="1"/>
  <c r="G302" i="6" l="1"/>
  <c r="F302" i="6"/>
  <c r="G870" i="7"/>
  <c r="H870" i="7" s="1"/>
  <c r="G871" i="7"/>
  <c r="H871" i="7" s="1"/>
  <c r="G872" i="7"/>
  <c r="H872" i="7" s="1"/>
  <c r="G873" i="7"/>
  <c r="H873" i="7" s="1"/>
  <c r="G874" i="7"/>
  <c r="H874" i="7" s="1"/>
  <c r="G875" i="7"/>
  <c r="H875" i="7" s="1"/>
  <c r="G876" i="7"/>
  <c r="H876" i="7" s="1"/>
  <c r="G877" i="7"/>
  <c r="H877" i="7" s="1"/>
  <c r="G878" i="7"/>
  <c r="H878" i="7" s="1"/>
  <c r="G879" i="7"/>
  <c r="H879" i="7" s="1"/>
  <c r="G881" i="7"/>
  <c r="H881" i="7" s="1"/>
  <c r="G869" i="7"/>
  <c r="H869" i="7" s="1"/>
  <c r="G845" i="7"/>
  <c r="H845" i="7" s="1"/>
  <c r="G846" i="7"/>
  <c r="H846" i="7" s="1"/>
  <c r="G847" i="7"/>
  <c r="H847" i="7" s="1"/>
  <c r="G848" i="7"/>
  <c r="H848" i="7" s="1"/>
  <c r="G849" i="7"/>
  <c r="H849" i="7" s="1"/>
  <c r="G850" i="7"/>
  <c r="H850" i="7" s="1"/>
  <c r="G851" i="7"/>
  <c r="H851" i="7" s="1"/>
  <c r="G852" i="7"/>
  <c r="H852" i="7" s="1"/>
  <c r="G853" i="7"/>
  <c r="H853" i="7" s="1"/>
  <c r="G854" i="7"/>
  <c r="H854" i="7" s="1"/>
  <c r="G855" i="7"/>
  <c r="H855" i="7" s="1"/>
  <c r="G856" i="7"/>
  <c r="H856" i="7" s="1"/>
  <c r="G857" i="7"/>
  <c r="H857" i="7" s="1"/>
  <c r="G858" i="7"/>
  <c r="H858" i="7" s="1"/>
  <c r="G844" i="7"/>
  <c r="H844" i="7" s="1"/>
  <c r="G748" i="7"/>
  <c r="H748" i="7" s="1"/>
  <c r="G663" i="7"/>
  <c r="G25" i="7" l="1"/>
  <c r="H25" i="7" s="1"/>
  <c r="G23" i="7"/>
  <c r="H23" i="7" s="1"/>
  <c r="G1912" i="7"/>
  <c r="H1912" i="7" s="1"/>
  <c r="G1911" i="7"/>
  <c r="H1911" i="7" s="1"/>
  <c r="G1910" i="7"/>
  <c r="H1910" i="7" s="1"/>
  <c r="G1866" i="7"/>
  <c r="H1866" i="7" s="1"/>
  <c r="G1817" i="7"/>
  <c r="H1817" i="7" s="1"/>
  <c r="G1812" i="7"/>
  <c r="H1812" i="7" s="1"/>
  <c r="G1810" i="7"/>
  <c r="H1810" i="7" s="1"/>
  <c r="G1808" i="7"/>
  <c r="H1808" i="7" s="1"/>
  <c r="G1806" i="7"/>
  <c r="H1806" i="7" s="1"/>
  <c r="G1805" i="7"/>
  <c r="H1805" i="7" s="1"/>
  <c r="G1804" i="7"/>
  <c r="H1804" i="7" s="1"/>
  <c r="G1803" i="7"/>
  <c r="H1803" i="7" s="1"/>
  <c r="G1802" i="7"/>
  <c r="H1802" i="7" s="1"/>
  <c r="G1801" i="7"/>
  <c r="H1801" i="7" s="1"/>
  <c r="G1800" i="7"/>
  <c r="H1800" i="7" s="1"/>
  <c r="G1799" i="7"/>
  <c r="H1799" i="7" s="1"/>
  <c r="G1798" i="7"/>
  <c r="H1798" i="7" s="1"/>
  <c r="G1797" i="7"/>
  <c r="H1797" i="7" s="1"/>
  <c r="G1796" i="7"/>
  <c r="H1796" i="7" s="1"/>
  <c r="G1795" i="7"/>
  <c r="H1795" i="7" s="1"/>
  <c r="G1794" i="7"/>
  <c r="H1794" i="7" s="1"/>
  <c r="G1793" i="7"/>
  <c r="H1793" i="7" s="1"/>
  <c r="G1792" i="7"/>
  <c r="H1792" i="7" s="1"/>
  <c r="G1791" i="7"/>
  <c r="H1791" i="7" s="1"/>
  <c r="G1790" i="7"/>
  <c r="H1790" i="7" s="1"/>
  <c r="G1789" i="7"/>
  <c r="H1789" i="7" s="1"/>
  <c r="G1788" i="7"/>
  <c r="H1788" i="7" s="1"/>
  <c r="G1787" i="7"/>
  <c r="H1787" i="7" s="1"/>
  <c r="G1786" i="7"/>
  <c r="H1786" i="7" s="1"/>
  <c r="G1785" i="7"/>
  <c r="H1785" i="7" s="1"/>
  <c r="G1784" i="7"/>
  <c r="H1784" i="7" s="1"/>
  <c r="G1783" i="7"/>
  <c r="H1783" i="7" s="1"/>
  <c r="G1782" i="7"/>
  <c r="H1782" i="7" s="1"/>
  <c r="G1781" i="7"/>
  <c r="H1781" i="7" s="1"/>
  <c r="G1780" i="7"/>
  <c r="H1780" i="7" s="1"/>
  <c r="G1779" i="7"/>
  <c r="H1779" i="7" s="1"/>
  <c r="G1778" i="7"/>
  <c r="H1778" i="7" s="1"/>
  <c r="G1777" i="7"/>
  <c r="H1777" i="7" s="1"/>
  <c r="G1776" i="7"/>
  <c r="H1776" i="7" s="1"/>
  <c r="G1775" i="7"/>
  <c r="H1775" i="7" s="1"/>
  <c r="G1774" i="7"/>
  <c r="H1774" i="7" s="1"/>
  <c r="G1773" i="7"/>
  <c r="H1773" i="7" s="1"/>
  <c r="G1772" i="7"/>
  <c r="H1772" i="7" s="1"/>
  <c r="G1771" i="7"/>
  <c r="H1771" i="7" s="1"/>
  <c r="G1770" i="7"/>
  <c r="H1770" i="7" s="1"/>
  <c r="G1769" i="7"/>
  <c r="H1769" i="7" s="1"/>
  <c r="G1768" i="7"/>
  <c r="H1768" i="7" s="1"/>
  <c r="G1767" i="7"/>
  <c r="H1767" i="7" s="1"/>
  <c r="G1766" i="7"/>
  <c r="H1766" i="7" s="1"/>
  <c r="G1765" i="7"/>
  <c r="H1765" i="7" s="1"/>
  <c r="G1764" i="7"/>
  <c r="H1764" i="7" s="1"/>
  <c r="G1763" i="7"/>
  <c r="H1763" i="7" s="1"/>
  <c r="G1762" i="7"/>
  <c r="H1762" i="7" s="1"/>
  <c r="G1761" i="7"/>
  <c r="H1761" i="7" s="1"/>
  <c r="G1760" i="7"/>
  <c r="H1760" i="7" s="1"/>
  <c r="G1759" i="7"/>
  <c r="H1759" i="7" s="1"/>
  <c r="G1758" i="7"/>
  <c r="H1758" i="7" s="1"/>
  <c r="G1757" i="7"/>
  <c r="H1757" i="7" s="1"/>
  <c r="G1756" i="7"/>
  <c r="H1756" i="7" s="1"/>
  <c r="G1755" i="7"/>
  <c r="H1755" i="7" s="1"/>
  <c r="G1754" i="7"/>
  <c r="H1754" i="7" s="1"/>
  <c r="G1753" i="7"/>
  <c r="H1753" i="7" s="1"/>
  <c r="G1752" i="7"/>
  <c r="H1752" i="7" s="1"/>
  <c r="G1751" i="7"/>
  <c r="H1751" i="7" s="1"/>
  <c r="G1750" i="7"/>
  <c r="H1750" i="7" s="1"/>
  <c r="G1749" i="7"/>
  <c r="H1749" i="7" s="1"/>
  <c r="G1748" i="7"/>
  <c r="H1748" i="7" s="1"/>
  <c r="G1747" i="7"/>
  <c r="H1747" i="7" s="1"/>
  <c r="G1745" i="7"/>
  <c r="H1745" i="7" s="1"/>
  <c r="G1744" i="7"/>
  <c r="H1744" i="7" s="1"/>
  <c r="G1743" i="7"/>
  <c r="H1743" i="7" s="1"/>
  <c r="G1742" i="7"/>
  <c r="H1742" i="7" s="1"/>
  <c r="G1741" i="7"/>
  <c r="H1741" i="7" s="1"/>
  <c r="G1740" i="7"/>
  <c r="H1740" i="7" s="1"/>
  <c r="G1739" i="7"/>
  <c r="H1739" i="7" s="1"/>
  <c r="G1737" i="7"/>
  <c r="H1737" i="7" s="1"/>
  <c r="G1736" i="7"/>
  <c r="H1736" i="7" s="1"/>
  <c r="G1733" i="7"/>
  <c r="H1733" i="7" s="1"/>
  <c r="G1730" i="7"/>
  <c r="H1730" i="7" s="1"/>
  <c r="G1728" i="7"/>
  <c r="H1728" i="7" s="1"/>
  <c r="G1727" i="7"/>
  <c r="H1727" i="7" s="1"/>
  <c r="G1726" i="7"/>
  <c r="H1726" i="7" s="1"/>
  <c r="G1725" i="7"/>
  <c r="H1725" i="7" s="1"/>
  <c r="G1724" i="7"/>
  <c r="H1724" i="7" s="1"/>
  <c r="G1723" i="7"/>
  <c r="H1723" i="7" s="1"/>
  <c r="G1722" i="7"/>
  <c r="H1722" i="7" s="1"/>
  <c r="G1721" i="7"/>
  <c r="H1721" i="7" s="1"/>
  <c r="G1720" i="7"/>
  <c r="H1720" i="7" s="1"/>
  <c r="G1719" i="7"/>
  <c r="H1719" i="7" s="1"/>
  <c r="G1716" i="7"/>
  <c r="H1716" i="7" s="1"/>
  <c r="G1715" i="7"/>
  <c r="H1715" i="7" s="1"/>
  <c r="G1713" i="7"/>
  <c r="H1713" i="7" s="1"/>
  <c r="G1711" i="7"/>
  <c r="H1711" i="7" s="1"/>
  <c r="G1710" i="7"/>
  <c r="H1710" i="7" s="1"/>
  <c r="G1709" i="7"/>
  <c r="H1709" i="7" s="1"/>
  <c r="G1708" i="7"/>
  <c r="H1708" i="7" s="1"/>
  <c r="G1707" i="7"/>
  <c r="H1707" i="7" s="1"/>
  <c r="G1706" i="7"/>
  <c r="H1706" i="7" s="1"/>
  <c r="G1705" i="7"/>
  <c r="H1705" i="7" s="1"/>
  <c r="G1704" i="7"/>
  <c r="H1704" i="7" s="1"/>
  <c r="G1703" i="7"/>
  <c r="H1703" i="7" s="1"/>
  <c r="G1702" i="7"/>
  <c r="H1702" i="7" s="1"/>
  <c r="G1701" i="7"/>
  <c r="H1701" i="7" s="1"/>
  <c r="G1700" i="7"/>
  <c r="H1700" i="7" s="1"/>
  <c r="G1699" i="7"/>
  <c r="H1699" i="7" s="1"/>
  <c r="G1698" i="7"/>
  <c r="H1698" i="7" s="1"/>
  <c r="G1697" i="7"/>
  <c r="H1697" i="7" s="1"/>
  <c r="G1695" i="7"/>
  <c r="H1695" i="7" s="1"/>
  <c r="G1694" i="7"/>
  <c r="H1694" i="7" s="1"/>
  <c r="G1693" i="7"/>
  <c r="H1693" i="7" s="1"/>
  <c r="G1692" i="7"/>
  <c r="H1692" i="7" s="1"/>
  <c r="G1690" i="7"/>
  <c r="H1690" i="7" s="1"/>
  <c r="G1689" i="7"/>
  <c r="H1689" i="7" s="1"/>
  <c r="G1687" i="7"/>
  <c r="H1687" i="7" s="1"/>
  <c r="G1684" i="7"/>
  <c r="H1684" i="7" s="1"/>
  <c r="G1682" i="7"/>
  <c r="H1682" i="7" s="1"/>
  <c r="G1681" i="7"/>
  <c r="H1681" i="7" s="1"/>
  <c r="G1680" i="7"/>
  <c r="H1680" i="7" s="1"/>
  <c r="G1679" i="7"/>
  <c r="H1679" i="7" s="1"/>
  <c r="G1678" i="7"/>
  <c r="H1678" i="7" s="1"/>
  <c r="G1677" i="7"/>
  <c r="H1677" i="7" s="1"/>
  <c r="G1676" i="7"/>
  <c r="H1676" i="7" s="1"/>
  <c r="G1673" i="7"/>
  <c r="H1673" i="7" s="1"/>
  <c r="G1672" i="7"/>
  <c r="H1672" i="7" s="1"/>
  <c r="G1671" i="7"/>
  <c r="H1671" i="7" s="1"/>
  <c r="G1670" i="7"/>
  <c r="H1670" i="7" s="1"/>
  <c r="G1669" i="7"/>
  <c r="H1669" i="7" s="1"/>
  <c r="G1668" i="7"/>
  <c r="H1668" i="7" s="1"/>
  <c r="G1667" i="7"/>
  <c r="H1667" i="7" s="1"/>
  <c r="G1665" i="7"/>
  <c r="H1665" i="7" s="1"/>
  <c r="G1660" i="7"/>
  <c r="H1660" i="7" s="1"/>
  <c r="G1655" i="7"/>
  <c r="H1655" i="7" s="1"/>
  <c r="G1654" i="7"/>
  <c r="H1654" i="7" s="1"/>
  <c r="G1653" i="7"/>
  <c r="H1653" i="7" s="1"/>
  <c r="G1652" i="7"/>
  <c r="H1652" i="7" s="1"/>
  <c r="G1651" i="7"/>
  <c r="H1651" i="7" s="1"/>
  <c r="G1650" i="7"/>
  <c r="H1650" i="7" s="1"/>
  <c r="G1649" i="7"/>
  <c r="H1649" i="7" s="1"/>
  <c r="G1648" i="7"/>
  <c r="H1648" i="7" s="1"/>
  <c r="G1647" i="7"/>
  <c r="H1647" i="7" s="1"/>
  <c r="G1646" i="7"/>
  <c r="H1646" i="7" s="1"/>
  <c r="G1645" i="7"/>
  <c r="H1645" i="7" s="1"/>
  <c r="G1644" i="7"/>
  <c r="H1644" i="7" s="1"/>
  <c r="G1643" i="7"/>
  <c r="H1643" i="7" s="1"/>
  <c r="G1642" i="7"/>
  <c r="H1642" i="7" s="1"/>
  <c r="G1641" i="7"/>
  <c r="H1641" i="7" s="1"/>
  <c r="G1640" i="7"/>
  <c r="H1640" i="7" s="1"/>
  <c r="G1639" i="7"/>
  <c r="H1639" i="7" s="1"/>
  <c r="G1638" i="7"/>
  <c r="H1638" i="7" s="1"/>
  <c r="G1637" i="7"/>
  <c r="H1637" i="7" s="1"/>
  <c r="G1636" i="7"/>
  <c r="H1636" i="7" s="1"/>
  <c r="G1635" i="7"/>
  <c r="H1635" i="7" s="1"/>
  <c r="G1634" i="7"/>
  <c r="H1634" i="7" s="1"/>
  <c r="G1633" i="7"/>
  <c r="H1633" i="7" s="1"/>
  <c r="G1632" i="7"/>
  <c r="H1632" i="7" s="1"/>
  <c r="G1631" i="7"/>
  <c r="H1631" i="7" s="1"/>
  <c r="G1630" i="7"/>
  <c r="H1630" i="7" s="1"/>
  <c r="G1629" i="7"/>
  <c r="H1629" i="7" s="1"/>
  <c r="G1628" i="7"/>
  <c r="H1628" i="7" s="1"/>
  <c r="G1626" i="7"/>
  <c r="H1626" i="7" s="1"/>
  <c r="G1625" i="7"/>
  <c r="H1625" i="7" s="1"/>
  <c r="G1624" i="7"/>
  <c r="H1624" i="7" s="1"/>
  <c r="G1622" i="7"/>
  <c r="H1622" i="7" s="1"/>
  <c r="G1621" i="7"/>
  <c r="H1621" i="7" s="1"/>
  <c r="G1620" i="7"/>
  <c r="H1620" i="7" s="1"/>
  <c r="G1618" i="7"/>
  <c r="H1618" i="7" s="1"/>
  <c r="G1617" i="7"/>
  <c r="H1617" i="7" s="1"/>
  <c r="G1616" i="7"/>
  <c r="H1616" i="7" s="1"/>
  <c r="G1615" i="7"/>
  <c r="H1615" i="7" s="1"/>
  <c r="G1614" i="7"/>
  <c r="H1614" i="7" s="1"/>
  <c r="G1613" i="7"/>
  <c r="H1613" i="7" s="1"/>
  <c r="G1612" i="7"/>
  <c r="H1612" i="7" s="1"/>
  <c r="G1611" i="7"/>
  <c r="H1611" i="7" s="1"/>
  <c r="G1610" i="7"/>
  <c r="H1610" i="7" s="1"/>
  <c r="G1609" i="7"/>
  <c r="H1609" i="7" s="1"/>
  <c r="G1608" i="7"/>
  <c r="H1608" i="7" s="1"/>
  <c r="G1607" i="7"/>
  <c r="H1607" i="7" s="1"/>
  <c r="G1606" i="7"/>
  <c r="H1606" i="7" s="1"/>
  <c r="G1605" i="7"/>
  <c r="H1605" i="7" s="1"/>
  <c r="G1604" i="7"/>
  <c r="H1604" i="7" s="1"/>
  <c r="G1603" i="7"/>
  <c r="H1603" i="7" s="1"/>
  <c r="G1602" i="7"/>
  <c r="H1602" i="7" s="1"/>
  <c r="G1600" i="7"/>
  <c r="H1600" i="7" s="1"/>
  <c r="G1599" i="7"/>
  <c r="H1599" i="7" s="1"/>
  <c r="G1598" i="7"/>
  <c r="H1598" i="7" s="1"/>
  <c r="G1596" i="7"/>
  <c r="H1596" i="7" s="1"/>
  <c r="G1595" i="7"/>
  <c r="H1595" i="7" s="1"/>
  <c r="G1594" i="7"/>
  <c r="H1594" i="7" s="1"/>
  <c r="G1593" i="7"/>
  <c r="H1593" i="7" s="1"/>
  <c r="G1592" i="7"/>
  <c r="H1592" i="7" s="1"/>
  <c r="G1591" i="7"/>
  <c r="H1591" i="7" s="1"/>
  <c r="G1590" i="7"/>
  <c r="H1590" i="7" s="1"/>
  <c r="G1589" i="7"/>
  <c r="H1589" i="7" s="1"/>
  <c r="G1588" i="7"/>
  <c r="H1588" i="7" s="1"/>
  <c r="G1587" i="7"/>
  <c r="H1587" i="7" s="1"/>
  <c r="G1586" i="7"/>
  <c r="H1586" i="7" s="1"/>
  <c r="G1585" i="7"/>
  <c r="H1585" i="7" s="1"/>
  <c r="G1584" i="7"/>
  <c r="H1584" i="7" s="1"/>
  <c r="G1583" i="7"/>
  <c r="H1583" i="7" s="1"/>
  <c r="G1582" i="7"/>
  <c r="H1582" i="7" s="1"/>
  <c r="G1581" i="7"/>
  <c r="H1581" i="7" s="1"/>
  <c r="G1579" i="7"/>
  <c r="H1579" i="7" s="1"/>
  <c r="G1578" i="7"/>
  <c r="H1578" i="7" s="1"/>
  <c r="G1576" i="7"/>
  <c r="H1576" i="7" s="1"/>
  <c r="G1573" i="7"/>
  <c r="H1573" i="7" s="1"/>
  <c r="G1572" i="7"/>
  <c r="H1572" i="7" s="1"/>
  <c r="G1569" i="7"/>
  <c r="H1569" i="7" s="1"/>
  <c r="G1568" i="7"/>
  <c r="H1568" i="7" s="1"/>
  <c r="G1565" i="7"/>
  <c r="H1565" i="7" s="1"/>
  <c r="G1533" i="7"/>
  <c r="H1533" i="7" s="1"/>
  <c r="G1531" i="7"/>
  <c r="H1531" i="7" s="1"/>
  <c r="G1527" i="7"/>
  <c r="H1527" i="7" s="1"/>
  <c r="G1526" i="7"/>
  <c r="H1526" i="7" s="1"/>
  <c r="G1525" i="7"/>
  <c r="H1525" i="7" s="1"/>
  <c r="G1524" i="7"/>
  <c r="H1524" i="7" s="1"/>
  <c r="G1521" i="7"/>
  <c r="H1521" i="7" s="1"/>
  <c r="G1519" i="7"/>
  <c r="H1519" i="7" s="1"/>
  <c r="G1518" i="7"/>
  <c r="H1518" i="7" s="1"/>
  <c r="G1517" i="7"/>
  <c r="H1517" i="7" s="1"/>
  <c r="G1516" i="7"/>
  <c r="H1516" i="7" s="1"/>
  <c r="G1515" i="7"/>
  <c r="H1515" i="7" s="1"/>
  <c r="G1514" i="7"/>
  <c r="H1514" i="7" s="1"/>
  <c r="G1513" i="7"/>
  <c r="H1513" i="7" s="1"/>
  <c r="G1512" i="7"/>
  <c r="H1512" i="7" s="1"/>
  <c r="G1511" i="7"/>
  <c r="H1511" i="7" s="1"/>
  <c r="G1510" i="7"/>
  <c r="H1510" i="7" s="1"/>
  <c r="G1508" i="7"/>
  <c r="H1508" i="7" s="1"/>
  <c r="G1507" i="7"/>
  <c r="H1507" i="7" s="1"/>
  <c r="G1506" i="7"/>
  <c r="H1506" i="7" s="1"/>
  <c r="G1504" i="7"/>
  <c r="H1504" i="7" s="1"/>
  <c r="G1503" i="7"/>
  <c r="H1503" i="7" s="1"/>
  <c r="G1502" i="7"/>
  <c r="H1502" i="7" s="1"/>
  <c r="G1500" i="7"/>
  <c r="H1500" i="7" s="1"/>
  <c r="G1499" i="7"/>
  <c r="H1499" i="7" s="1"/>
  <c r="G1498" i="7"/>
  <c r="H1498" i="7" s="1"/>
  <c r="G1497" i="7"/>
  <c r="H1497" i="7" s="1"/>
  <c r="G1492" i="7"/>
  <c r="H1492" i="7" s="1"/>
  <c r="G1487" i="7"/>
  <c r="H1487" i="7" s="1"/>
  <c r="G1482" i="7"/>
  <c r="H1482" i="7" s="1"/>
  <c r="G1481" i="7"/>
  <c r="H1481" i="7" s="1"/>
  <c r="G1480" i="7"/>
  <c r="H1480" i="7" s="1"/>
  <c r="G1479" i="7"/>
  <c r="H1479" i="7" s="1"/>
  <c r="G1477" i="7"/>
  <c r="H1477" i="7" s="1"/>
  <c r="G1476" i="7"/>
  <c r="H1476" i="7" s="1"/>
  <c r="G1475" i="7"/>
  <c r="H1475" i="7" s="1"/>
  <c r="G1474" i="7"/>
  <c r="H1474" i="7" s="1"/>
  <c r="G1473" i="7"/>
  <c r="H1473" i="7" s="1"/>
  <c r="G1472" i="7"/>
  <c r="H1472" i="7" s="1"/>
  <c r="G1471" i="7"/>
  <c r="H1471" i="7" s="1"/>
  <c r="G1469" i="7"/>
  <c r="H1469" i="7" s="1"/>
  <c r="G1467" i="7"/>
  <c r="H1467" i="7" s="1"/>
  <c r="G1466" i="7"/>
  <c r="H1466" i="7" s="1"/>
  <c r="G1465" i="7"/>
  <c r="H1465" i="7" s="1"/>
  <c r="G1460" i="7"/>
  <c r="H1460" i="7" s="1"/>
  <c r="G1458" i="7"/>
  <c r="H1458" i="7" s="1"/>
  <c r="G1456" i="7"/>
  <c r="H1456" i="7" s="1"/>
  <c r="G1455" i="7"/>
  <c r="H1455" i="7" s="1"/>
  <c r="G1454" i="7"/>
  <c r="H1454" i="7" s="1"/>
  <c r="G1453" i="7"/>
  <c r="H1453" i="7" s="1"/>
  <c r="G1452" i="7"/>
  <c r="H1452" i="7" s="1"/>
  <c r="G1451" i="7"/>
  <c r="H1451" i="7" s="1"/>
  <c r="G1450" i="7"/>
  <c r="H1450" i="7" s="1"/>
  <c r="G1449" i="7"/>
  <c r="H1449" i="7" s="1"/>
  <c r="G1448" i="7"/>
  <c r="H1448" i="7" s="1"/>
  <c r="G1447" i="7"/>
  <c r="H1447" i="7" s="1"/>
  <c r="G1446" i="7"/>
  <c r="H1446" i="7" s="1"/>
  <c r="G1445" i="7"/>
  <c r="H1445" i="7" s="1"/>
  <c r="G1444" i="7"/>
  <c r="H1444" i="7" s="1"/>
  <c r="G1443" i="7"/>
  <c r="H1443" i="7" s="1"/>
  <c r="G1442" i="7"/>
  <c r="H1442" i="7" s="1"/>
  <c r="G1441" i="7"/>
  <c r="H1441" i="7" s="1"/>
  <c r="G1440" i="7"/>
  <c r="H1440" i="7" s="1"/>
  <c r="G1439" i="7"/>
  <c r="H1439" i="7" s="1"/>
  <c r="G1438" i="7"/>
  <c r="H1438" i="7" s="1"/>
  <c r="G1437" i="7"/>
  <c r="H1437" i="7" s="1"/>
  <c r="G1436" i="7"/>
  <c r="H1436" i="7" s="1"/>
  <c r="G1435" i="7"/>
  <c r="H1435" i="7" s="1"/>
  <c r="G1434" i="7"/>
  <c r="H1434" i="7" s="1"/>
  <c r="G1433" i="7"/>
  <c r="H1433" i="7" s="1"/>
  <c r="G1432" i="7"/>
  <c r="H1432" i="7" s="1"/>
  <c r="G1431" i="7"/>
  <c r="H1431" i="7" s="1"/>
  <c r="G1430" i="7"/>
  <c r="H1430" i="7" s="1"/>
  <c r="G1429" i="7"/>
  <c r="H1429" i="7" s="1"/>
  <c r="G1427" i="7"/>
  <c r="H1427" i="7" s="1"/>
  <c r="G1426" i="7"/>
  <c r="H1426" i="7" s="1"/>
  <c r="G1425" i="7"/>
  <c r="H1425" i="7" s="1"/>
  <c r="G1424" i="7"/>
  <c r="H1424" i="7" s="1"/>
  <c r="G1423" i="7"/>
  <c r="H1423" i="7" s="1"/>
  <c r="G1422" i="7"/>
  <c r="H1422" i="7" s="1"/>
  <c r="G1421" i="7"/>
  <c r="H1421" i="7" s="1"/>
  <c r="G1420" i="7"/>
  <c r="H1420" i="7" s="1"/>
  <c r="G1419" i="7"/>
  <c r="H1419" i="7" s="1"/>
  <c r="G1418" i="7"/>
  <c r="H1418" i="7" s="1"/>
  <c r="G1417" i="7"/>
  <c r="H1417" i="7" s="1"/>
  <c r="G1416" i="7"/>
  <c r="H1416" i="7" s="1"/>
  <c r="G1415" i="7"/>
  <c r="H1415" i="7" s="1"/>
  <c r="G1413" i="7"/>
  <c r="H1413" i="7" s="1"/>
  <c r="G1412" i="7"/>
  <c r="H1412" i="7" s="1"/>
  <c r="G1411" i="7"/>
  <c r="H1411" i="7" s="1"/>
  <c r="G1410" i="7"/>
  <c r="H1410" i="7" s="1"/>
  <c r="G1409" i="7"/>
  <c r="H1409" i="7" s="1"/>
  <c r="G1406" i="7"/>
  <c r="H1406" i="7" s="1"/>
  <c r="G1403" i="7"/>
  <c r="H1403" i="7" s="1"/>
  <c r="G1402" i="7"/>
  <c r="H1402" i="7" s="1"/>
  <c r="G1401" i="7"/>
  <c r="H1401" i="7" s="1"/>
  <c r="G1400" i="7"/>
  <c r="H1400" i="7" s="1"/>
  <c r="G1396" i="7"/>
  <c r="H1396" i="7" s="1"/>
  <c r="G1393" i="7"/>
  <c r="H1393" i="7" s="1"/>
  <c r="G1388" i="7"/>
  <c r="H1388" i="7" s="1"/>
  <c r="G1386" i="7"/>
  <c r="H1386" i="7" s="1"/>
  <c r="G1383" i="7"/>
  <c r="H1383" i="7" s="1"/>
  <c r="G1382" i="7"/>
  <c r="H1382" i="7" s="1"/>
  <c r="G1381" i="7"/>
  <c r="H1381" i="7" s="1"/>
  <c r="G1380" i="7"/>
  <c r="H1380" i="7" s="1"/>
  <c r="G1379" i="7"/>
  <c r="H1379" i="7" s="1"/>
  <c r="G1377" i="7"/>
  <c r="H1377" i="7" s="1"/>
  <c r="G1376" i="7"/>
  <c r="H1376" i="7" s="1"/>
  <c r="G1375" i="7"/>
  <c r="H1375" i="7" s="1"/>
  <c r="G1374" i="7"/>
  <c r="H1374" i="7" s="1"/>
  <c r="G1373" i="7"/>
  <c r="H1373" i="7" s="1"/>
  <c r="G1371" i="7"/>
  <c r="H1371" i="7" s="1"/>
  <c r="G1369" i="7"/>
  <c r="H1369" i="7" s="1"/>
  <c r="G1367" i="7"/>
  <c r="H1367" i="7" s="1"/>
  <c r="G1366" i="7"/>
  <c r="H1366" i="7" s="1"/>
  <c r="G1365" i="7"/>
  <c r="H1365" i="7" s="1"/>
  <c r="G1364" i="7"/>
  <c r="H1364" i="7" s="1"/>
  <c r="G1363" i="7"/>
  <c r="H1363" i="7" s="1"/>
  <c r="G1362" i="7"/>
  <c r="H1362" i="7" s="1"/>
  <c r="G1361" i="7"/>
  <c r="H1361" i="7" s="1"/>
  <c r="G1360" i="7"/>
  <c r="H1360" i="7" s="1"/>
  <c r="G1359" i="7"/>
  <c r="H1359" i="7" s="1"/>
  <c r="G1358" i="7"/>
  <c r="H1358" i="7" s="1"/>
  <c r="G1357" i="7"/>
  <c r="H1357" i="7" s="1"/>
  <c r="G1356" i="7"/>
  <c r="H1356" i="7" s="1"/>
  <c r="G1355" i="7"/>
  <c r="H1355" i="7" s="1"/>
  <c r="G1354" i="7"/>
  <c r="H1354" i="7" s="1"/>
  <c r="G1261" i="7"/>
  <c r="H1261" i="7" s="1"/>
  <c r="G1258" i="7"/>
  <c r="H1258" i="7" s="1"/>
  <c r="G1257" i="7"/>
  <c r="H1257" i="7" s="1"/>
  <c r="G1254" i="7"/>
  <c r="H1254" i="7" s="1"/>
  <c r="G1253" i="7"/>
  <c r="H1253" i="7" s="1"/>
  <c r="G1252" i="7"/>
  <c r="H1252" i="7" s="1"/>
  <c r="G1251" i="7"/>
  <c r="H1251" i="7" s="1"/>
  <c r="G1250" i="7"/>
  <c r="H1250" i="7" s="1"/>
  <c r="G1249" i="7"/>
  <c r="H1249" i="7" s="1"/>
  <c r="G1248" i="7"/>
  <c r="H1248" i="7" s="1"/>
  <c r="G1247" i="7"/>
  <c r="H1247" i="7" s="1"/>
  <c r="G1246" i="7"/>
  <c r="H1246" i="7" s="1"/>
  <c r="G1245" i="7"/>
  <c r="H1245" i="7" s="1"/>
  <c r="G1244" i="7"/>
  <c r="H1244" i="7" s="1"/>
  <c r="G1243" i="7"/>
  <c r="H1243" i="7" s="1"/>
  <c r="G1242" i="7"/>
  <c r="H1242" i="7" s="1"/>
  <c r="G1241" i="7"/>
  <c r="H1241" i="7" s="1"/>
  <c r="G1240" i="7"/>
  <c r="H1240" i="7" s="1"/>
  <c r="G1239" i="7"/>
  <c r="H1239" i="7" s="1"/>
  <c r="G1238" i="7"/>
  <c r="H1238" i="7" s="1"/>
  <c r="G1231" i="7"/>
  <c r="H1231" i="7" s="1"/>
  <c r="G1201" i="7"/>
  <c r="H1201" i="7" s="1"/>
  <c r="G1200" i="7"/>
  <c r="H1200" i="7" s="1"/>
  <c r="G1199" i="7"/>
  <c r="H1199" i="7" s="1"/>
  <c r="G1198" i="7"/>
  <c r="H1198" i="7" s="1"/>
  <c r="G1197" i="7"/>
  <c r="H1197" i="7" s="1"/>
  <c r="G1196" i="7"/>
  <c r="H1196" i="7" s="1"/>
  <c r="G1172" i="7"/>
  <c r="H1172" i="7" s="1"/>
  <c r="G1171" i="7"/>
  <c r="H1171" i="7" s="1"/>
  <c r="G1170" i="7"/>
  <c r="H1170" i="7" s="1"/>
  <c r="G1169" i="7"/>
  <c r="H1169" i="7" s="1"/>
  <c r="G1168" i="7"/>
  <c r="H1168" i="7" s="1"/>
  <c r="G1167" i="7"/>
  <c r="H1167" i="7" s="1"/>
  <c r="G1166" i="7"/>
  <c r="H1166" i="7" s="1"/>
  <c r="G1165" i="7"/>
  <c r="H1165" i="7" s="1"/>
  <c r="G1164" i="7"/>
  <c r="H1164" i="7" s="1"/>
  <c r="G1163" i="7"/>
  <c r="H1163" i="7" s="1"/>
  <c r="G1162" i="7"/>
  <c r="H1162" i="7" s="1"/>
  <c r="G1161" i="7"/>
  <c r="H1161" i="7" s="1"/>
  <c r="G1159" i="7"/>
  <c r="H1159" i="7" s="1"/>
  <c r="G1158" i="7"/>
  <c r="H1158" i="7" s="1"/>
  <c r="G1157" i="7"/>
  <c r="H1157" i="7" s="1"/>
  <c r="G1155" i="7"/>
  <c r="H1155" i="7" s="1"/>
  <c r="G1153" i="7"/>
  <c r="H1153" i="7" s="1"/>
  <c r="G1150" i="7"/>
  <c r="H1150" i="7" s="1"/>
  <c r="G1149" i="7"/>
  <c r="H1149" i="7" s="1"/>
  <c r="G1148" i="7"/>
  <c r="H1148" i="7" s="1"/>
  <c r="G1145" i="7"/>
  <c r="H1145" i="7" s="1"/>
  <c r="G1143" i="7"/>
  <c r="H1143" i="7" s="1"/>
  <c r="G1142" i="7"/>
  <c r="H1142" i="7" s="1"/>
  <c r="G1141" i="7"/>
  <c r="H1141" i="7" s="1"/>
  <c r="G1140" i="7"/>
  <c r="H1140" i="7" s="1"/>
  <c r="G1139" i="7"/>
  <c r="H1139" i="7" s="1"/>
  <c r="G1126" i="7"/>
  <c r="H1126" i="7" s="1"/>
  <c r="G1123" i="7"/>
  <c r="H1123" i="7" s="1"/>
  <c r="G1121" i="7"/>
  <c r="H1121" i="7" s="1"/>
  <c r="G1120" i="7"/>
  <c r="H1120" i="7" s="1"/>
  <c r="G1099" i="7"/>
  <c r="H1099" i="7" s="1"/>
  <c r="G973" i="7"/>
  <c r="H973" i="7" s="1"/>
  <c r="G971" i="7"/>
  <c r="H971" i="7" s="1"/>
  <c r="G969" i="7"/>
  <c r="H969" i="7" s="1"/>
  <c r="G968" i="7"/>
  <c r="H968" i="7" s="1"/>
  <c r="G967" i="7"/>
  <c r="H967" i="7" s="1"/>
  <c r="G966" i="7"/>
  <c r="H966" i="7" s="1"/>
  <c r="G965" i="7"/>
  <c r="H965" i="7" s="1"/>
  <c r="G964" i="7"/>
  <c r="H964" i="7" s="1"/>
  <c r="G963" i="7"/>
  <c r="H963" i="7" s="1"/>
  <c r="G960" i="7"/>
  <c r="H960" i="7" s="1"/>
  <c r="G959" i="7"/>
  <c r="H959" i="7" s="1"/>
  <c r="G958" i="7"/>
  <c r="H958" i="7" s="1"/>
  <c r="G927" i="7"/>
  <c r="H927" i="7" s="1"/>
  <c r="G926" i="7"/>
  <c r="H926" i="7" s="1"/>
  <c r="G925" i="7"/>
  <c r="H925" i="7" s="1"/>
  <c r="G924" i="7"/>
  <c r="H924" i="7" s="1"/>
  <c r="G922" i="7"/>
  <c r="H922" i="7" s="1"/>
  <c r="G921" i="7"/>
  <c r="H921" i="7" s="1"/>
  <c r="G920" i="7"/>
  <c r="H920" i="7" s="1"/>
  <c r="G919" i="7"/>
  <c r="H919" i="7" s="1"/>
  <c r="G917" i="7"/>
  <c r="H917" i="7" s="1"/>
  <c r="G911" i="7"/>
  <c r="H911" i="7" s="1"/>
  <c r="G908" i="7"/>
  <c r="H908" i="7" s="1"/>
  <c r="G905" i="7"/>
  <c r="H905" i="7" s="1"/>
  <c r="G904" i="7"/>
  <c r="H904" i="7" s="1"/>
  <c r="G903" i="7"/>
  <c r="H903" i="7" s="1"/>
  <c r="G901" i="7"/>
  <c r="H901" i="7" s="1"/>
  <c r="G900" i="7"/>
  <c r="H900" i="7" s="1"/>
  <c r="G898" i="7"/>
  <c r="H898" i="7" s="1"/>
  <c r="G897" i="7"/>
  <c r="H897" i="7" s="1"/>
  <c r="G896" i="7"/>
  <c r="H896" i="7" s="1"/>
  <c r="G867" i="7"/>
  <c r="H867" i="7" s="1"/>
  <c r="G865" i="7"/>
  <c r="H865" i="7" s="1"/>
  <c r="G864" i="7"/>
  <c r="H864" i="7" s="1"/>
  <c r="G862" i="7"/>
  <c r="H862" i="7" s="1"/>
  <c r="G861" i="7"/>
  <c r="H861" i="7" s="1"/>
  <c r="G812" i="7"/>
  <c r="H812" i="7" s="1"/>
  <c r="G811" i="7"/>
  <c r="H811" i="7" s="1"/>
  <c r="G810" i="7"/>
  <c r="H810" i="7" s="1"/>
  <c r="G808" i="7"/>
  <c r="H808" i="7" s="1"/>
  <c r="G804" i="7"/>
  <c r="H804" i="7" s="1"/>
  <c r="G803" i="7"/>
  <c r="H803" i="7" s="1"/>
  <c r="G802" i="7"/>
  <c r="H802" i="7" s="1"/>
  <c r="G801" i="7"/>
  <c r="H801" i="7" s="1"/>
  <c r="G800" i="7"/>
  <c r="H800" i="7" s="1"/>
  <c r="G799" i="7"/>
  <c r="H799" i="7" s="1"/>
  <c r="G798" i="7"/>
  <c r="H798" i="7" s="1"/>
  <c r="G797" i="7"/>
  <c r="H797" i="7" s="1"/>
  <c r="G796" i="7"/>
  <c r="H796" i="7" s="1"/>
  <c r="G795" i="7"/>
  <c r="H795" i="7" s="1"/>
  <c r="G794" i="7"/>
  <c r="H794" i="7" s="1"/>
  <c r="G793" i="7"/>
  <c r="H793" i="7" s="1"/>
  <c r="G792" i="7"/>
  <c r="H792" i="7" s="1"/>
  <c r="G791" i="7"/>
  <c r="H791" i="7" s="1"/>
  <c r="G790" i="7"/>
  <c r="H790" i="7" s="1"/>
  <c r="G789" i="7"/>
  <c r="H789" i="7" s="1"/>
  <c r="G788" i="7"/>
  <c r="H788" i="7" s="1"/>
  <c r="G787" i="7"/>
  <c r="H787" i="7" s="1"/>
  <c r="G786" i="7"/>
  <c r="H786" i="7" s="1"/>
  <c r="G785" i="7"/>
  <c r="H785" i="7" s="1"/>
  <c r="G784" i="7"/>
  <c r="H784" i="7" s="1"/>
  <c r="G783" i="7"/>
  <c r="H783" i="7" s="1"/>
  <c r="G782" i="7"/>
  <c r="H782" i="7" s="1"/>
  <c r="G781" i="7"/>
  <c r="H781" i="7" s="1"/>
  <c r="G780" i="7"/>
  <c r="H780" i="7" s="1"/>
  <c r="G779" i="7"/>
  <c r="H779" i="7" s="1"/>
  <c r="G778" i="7"/>
  <c r="H778" i="7" s="1"/>
  <c r="G777" i="7"/>
  <c r="H777" i="7" s="1"/>
  <c r="G776" i="7"/>
  <c r="H776" i="7" s="1"/>
  <c r="G773" i="7"/>
  <c r="H773" i="7" s="1"/>
  <c r="G771" i="7"/>
  <c r="H771" i="7" s="1"/>
  <c r="G768" i="7"/>
  <c r="H768" i="7" s="1"/>
  <c r="G765" i="7"/>
  <c r="H765" i="7" s="1"/>
  <c r="G763" i="7"/>
  <c r="H763" i="7" s="1"/>
  <c r="G761" i="7"/>
  <c r="H761" i="7" s="1"/>
  <c r="G755" i="7"/>
  <c r="H755" i="7" s="1"/>
  <c r="G752" i="7"/>
  <c r="H752" i="7" s="1"/>
  <c r="G747" i="7"/>
  <c r="H747" i="7" s="1"/>
  <c r="G746" i="7"/>
  <c r="H746" i="7" s="1"/>
  <c r="G745" i="7"/>
  <c r="H745" i="7" s="1"/>
  <c r="G744" i="7"/>
  <c r="H744" i="7" s="1"/>
  <c r="G743" i="7"/>
  <c r="H743" i="7" s="1"/>
  <c r="G742" i="7"/>
  <c r="H742" i="7" s="1"/>
  <c r="G741" i="7"/>
  <c r="H741" i="7" s="1"/>
  <c r="G740" i="7"/>
  <c r="H740" i="7" s="1"/>
  <c r="G739" i="7"/>
  <c r="H739" i="7" s="1"/>
  <c r="G738" i="7"/>
  <c r="H738" i="7" s="1"/>
  <c r="G737" i="7"/>
  <c r="H737" i="7" s="1"/>
  <c r="G736" i="7"/>
  <c r="H736" i="7" s="1"/>
  <c r="G735" i="7"/>
  <c r="H735" i="7" s="1"/>
  <c r="G734" i="7"/>
  <c r="H734" i="7" s="1"/>
  <c r="G733" i="7"/>
  <c r="H733" i="7" s="1"/>
  <c r="G732" i="7"/>
  <c r="H732" i="7" s="1"/>
  <c r="G731" i="7"/>
  <c r="H731" i="7" s="1"/>
  <c r="G730" i="7"/>
  <c r="H730" i="7" s="1"/>
  <c r="G729" i="7"/>
  <c r="H729" i="7" s="1"/>
  <c r="G727" i="7"/>
  <c r="H727" i="7" s="1"/>
  <c r="G726" i="7"/>
  <c r="H726" i="7" s="1"/>
  <c r="G725" i="7"/>
  <c r="H725" i="7" s="1"/>
  <c r="G714" i="7"/>
  <c r="H714" i="7" s="1"/>
  <c r="G713" i="7"/>
  <c r="H713" i="7" s="1"/>
  <c r="G712" i="7"/>
  <c r="H712" i="7" s="1"/>
  <c r="G711" i="7"/>
  <c r="H711" i="7" s="1"/>
  <c r="G710" i="7"/>
  <c r="H710" i="7" s="1"/>
  <c r="G709" i="7"/>
  <c r="H709" i="7" s="1"/>
  <c r="G708" i="7"/>
  <c r="H708" i="7" s="1"/>
  <c r="G707" i="7"/>
  <c r="H707" i="7" s="1"/>
  <c r="G706" i="7"/>
  <c r="H706" i="7" s="1"/>
  <c r="G705" i="7"/>
  <c r="H705" i="7" s="1"/>
  <c r="G704" i="7"/>
  <c r="H704" i="7" s="1"/>
  <c r="G703" i="7"/>
  <c r="H703" i="7" s="1"/>
  <c r="G702" i="7"/>
  <c r="H702" i="7" s="1"/>
  <c r="G701" i="7"/>
  <c r="H701" i="7" s="1"/>
  <c r="G700" i="7"/>
  <c r="H700" i="7" s="1"/>
  <c r="G699" i="7"/>
  <c r="H699" i="7" s="1"/>
  <c r="G698" i="7"/>
  <c r="H698" i="7" s="1"/>
  <c r="G697" i="7"/>
  <c r="H697" i="7" s="1"/>
  <c r="G696" i="7"/>
  <c r="H696" i="7" s="1"/>
  <c r="G695" i="7"/>
  <c r="H695" i="7" s="1"/>
  <c r="G694" i="7"/>
  <c r="H694" i="7" s="1"/>
  <c r="G693" i="7"/>
  <c r="H693" i="7" s="1"/>
  <c r="G692" i="7"/>
  <c r="H692" i="7" s="1"/>
  <c r="G691" i="7"/>
  <c r="H691" i="7" s="1"/>
  <c r="G690" i="7"/>
  <c r="H690" i="7" s="1"/>
  <c r="G689" i="7"/>
  <c r="H689" i="7" s="1"/>
  <c r="G687" i="7"/>
  <c r="H687" i="7" s="1"/>
  <c r="G686" i="7"/>
  <c r="H686" i="7" s="1"/>
  <c r="G685" i="7"/>
  <c r="H685" i="7" s="1"/>
  <c r="G678" i="7"/>
  <c r="H678" i="7" s="1"/>
  <c r="G676" i="7"/>
  <c r="H676" i="7" s="1"/>
  <c r="G675" i="7"/>
  <c r="H675" i="7" s="1"/>
  <c r="G673" i="7"/>
  <c r="H673" i="7" s="1"/>
  <c r="G672" i="7"/>
  <c r="H672" i="7" s="1"/>
  <c r="G668" i="7"/>
  <c r="H668" i="7" s="1"/>
  <c r="G667" i="7"/>
  <c r="H667" i="7" s="1"/>
  <c r="G664" i="7"/>
  <c r="H664" i="7" s="1"/>
  <c r="G662" i="7"/>
  <c r="H662" i="7" s="1"/>
  <c r="G660" i="7"/>
  <c r="H660" i="7" s="1"/>
  <c r="G656" i="7"/>
  <c r="H656" i="7" s="1"/>
  <c r="G653" i="7"/>
  <c r="H653" i="7" s="1"/>
  <c r="G651" i="7"/>
  <c r="H651" i="7" s="1"/>
  <c r="G650" i="7"/>
  <c r="H650" i="7" s="1"/>
  <c r="G648" i="7"/>
  <c r="H648" i="7" s="1"/>
  <c r="G647" i="7"/>
  <c r="H647" i="7" s="1"/>
  <c r="G646" i="7"/>
  <c r="H646" i="7" s="1"/>
  <c r="G645" i="7"/>
  <c r="H645" i="7" s="1"/>
  <c r="G644" i="7"/>
  <c r="H644" i="7" s="1"/>
  <c r="G643" i="7"/>
  <c r="H643" i="7" s="1"/>
  <c r="G642" i="7"/>
  <c r="H642" i="7" s="1"/>
  <c r="G641" i="7"/>
  <c r="H641" i="7" s="1"/>
  <c r="G640" i="7"/>
  <c r="H640" i="7" s="1"/>
  <c r="G639" i="7"/>
  <c r="H639" i="7" s="1"/>
  <c r="G638" i="7"/>
  <c r="H638" i="7" s="1"/>
  <c r="G637" i="7"/>
  <c r="H637" i="7" s="1"/>
  <c r="G636" i="7"/>
  <c r="H636" i="7" s="1"/>
  <c r="G635" i="7"/>
  <c r="H635" i="7" s="1"/>
  <c r="G634" i="7"/>
  <c r="H634" i="7" s="1"/>
  <c r="G633" i="7"/>
  <c r="H633" i="7" s="1"/>
  <c r="G632" i="7"/>
  <c r="H632" i="7" s="1"/>
  <c r="G623" i="7"/>
  <c r="H623" i="7" s="1"/>
  <c r="G619" i="7"/>
  <c r="H619" i="7" s="1"/>
  <c r="G615" i="7"/>
  <c r="H615" i="7" s="1"/>
  <c r="G614" i="7"/>
  <c r="H614" i="7" s="1"/>
  <c r="G613" i="7"/>
  <c r="H613" i="7" s="1"/>
  <c r="G606" i="7"/>
  <c r="H606" i="7" s="1"/>
  <c r="G605" i="7"/>
  <c r="H605" i="7" s="1"/>
  <c r="G604" i="7"/>
  <c r="H604" i="7" s="1"/>
  <c r="G603" i="7"/>
  <c r="H603" i="7" s="1"/>
  <c r="G602" i="7"/>
  <c r="H602" i="7" s="1"/>
  <c r="G601" i="7"/>
  <c r="H601" i="7" s="1"/>
  <c r="G600" i="7"/>
  <c r="H600" i="7" s="1"/>
  <c r="G597" i="7"/>
  <c r="H597" i="7" s="1"/>
  <c r="G594" i="7"/>
  <c r="H594" i="7" s="1"/>
  <c r="G593" i="7"/>
  <c r="H593" i="7" s="1"/>
  <c r="G590" i="7"/>
  <c r="H590" i="7" s="1"/>
  <c r="G589" i="7"/>
  <c r="H589" i="7" s="1"/>
  <c r="G587" i="7"/>
  <c r="H587" i="7" s="1"/>
  <c r="G581" i="7"/>
  <c r="H581" i="7" s="1"/>
  <c r="G580" i="7"/>
  <c r="H580" i="7" s="1"/>
  <c r="G577" i="7"/>
  <c r="H577" i="7" s="1"/>
  <c r="G576" i="7"/>
  <c r="H576" i="7" s="1"/>
  <c r="G574" i="7"/>
  <c r="H574" i="7" s="1"/>
  <c r="G573" i="7"/>
  <c r="H573" i="7" s="1"/>
  <c r="G570" i="7"/>
  <c r="H570" i="7" s="1"/>
  <c r="G569" i="7"/>
  <c r="H569" i="7" s="1"/>
  <c r="G567" i="7"/>
  <c r="H567" i="7" s="1"/>
  <c r="G566" i="7"/>
  <c r="H566" i="7" s="1"/>
  <c r="G564" i="7"/>
  <c r="H564" i="7" s="1"/>
  <c r="G563" i="7"/>
  <c r="H563" i="7" s="1"/>
  <c r="G562" i="7"/>
  <c r="H562" i="7" s="1"/>
  <c r="G561" i="7"/>
  <c r="H561" i="7" s="1"/>
  <c r="G560" i="7"/>
  <c r="H560" i="7" s="1"/>
  <c r="G557" i="7"/>
  <c r="H557" i="7" s="1"/>
  <c r="G556" i="7"/>
  <c r="H556" i="7" s="1"/>
  <c r="G555" i="7"/>
  <c r="H555" i="7" s="1"/>
  <c r="G554" i="7"/>
  <c r="H554" i="7" s="1"/>
  <c r="G553" i="7"/>
  <c r="H553" i="7" s="1"/>
  <c r="G552" i="7"/>
  <c r="H552" i="7" s="1"/>
  <c r="G547" i="7"/>
  <c r="H547" i="7" s="1"/>
  <c r="G388" i="7"/>
  <c r="H388" i="7" s="1"/>
  <c r="G384" i="7"/>
  <c r="H384" i="7" s="1"/>
  <c r="G381" i="7"/>
  <c r="H381" i="7" s="1"/>
  <c r="G380" i="7"/>
  <c r="H380" i="7" s="1"/>
  <c r="G374" i="7"/>
  <c r="H374" i="7" s="1"/>
  <c r="G373" i="7"/>
  <c r="H373" i="7" s="1"/>
  <c r="G304" i="7"/>
  <c r="H304" i="7" s="1"/>
  <c r="G302" i="7"/>
  <c r="H302" i="7" s="1"/>
  <c r="G301" i="7"/>
  <c r="H301" i="7" s="1"/>
  <c r="G278" i="7"/>
  <c r="H278" i="7" s="1"/>
  <c r="G277" i="7"/>
  <c r="H277" i="7" s="1"/>
  <c r="G276" i="7"/>
  <c r="H276" i="7" s="1"/>
  <c r="G275" i="7"/>
  <c r="H275" i="7" s="1"/>
  <c r="G274" i="7"/>
  <c r="H274" i="7" s="1"/>
  <c r="G273" i="7"/>
  <c r="H273" i="7" s="1"/>
  <c r="G272" i="7"/>
  <c r="H272" i="7" s="1"/>
  <c r="G271" i="7"/>
  <c r="H271" i="7" s="1"/>
  <c r="G270" i="7"/>
  <c r="H270" i="7" s="1"/>
  <c r="G268" i="7"/>
  <c r="H268" i="7" s="1"/>
  <c r="G267" i="7"/>
  <c r="H267" i="7" s="1"/>
  <c r="G265" i="7"/>
  <c r="H265" i="7" s="1"/>
  <c r="G264" i="7"/>
  <c r="H264" i="7" s="1"/>
  <c r="G263" i="7"/>
  <c r="H263" i="7" s="1"/>
  <c r="G262" i="7"/>
  <c r="H262" i="7" s="1"/>
  <c r="G261" i="7"/>
  <c r="H261" i="7" s="1"/>
  <c r="G260" i="7"/>
  <c r="H260" i="7" s="1"/>
  <c r="G259" i="7"/>
  <c r="H259" i="7" s="1"/>
  <c r="G258" i="7"/>
  <c r="H258" i="7" s="1"/>
  <c r="G257" i="7"/>
  <c r="H257" i="7" s="1"/>
  <c r="G256" i="7"/>
  <c r="H256" i="7" s="1"/>
  <c r="G255" i="7"/>
  <c r="H255" i="7" s="1"/>
  <c r="G254" i="7"/>
  <c r="H254" i="7" s="1"/>
  <c r="G253" i="7"/>
  <c r="H253" i="7" s="1"/>
  <c r="G252" i="7"/>
  <c r="H252" i="7" s="1"/>
  <c r="G251" i="7"/>
  <c r="H251" i="7" s="1"/>
  <c r="G249" i="7"/>
  <c r="H249" i="7" s="1"/>
  <c r="G248" i="7"/>
  <c r="H248" i="7" s="1"/>
  <c r="G247" i="7"/>
  <c r="H247" i="7" s="1"/>
  <c r="G246" i="7"/>
  <c r="H246" i="7" s="1"/>
  <c r="G245" i="7"/>
  <c r="H245" i="7" s="1"/>
  <c r="G244" i="7"/>
  <c r="H244" i="7" s="1"/>
  <c r="G242" i="7"/>
  <c r="H242" i="7" s="1"/>
  <c r="G241" i="7"/>
  <c r="H241" i="7" s="1"/>
  <c r="G240" i="7"/>
  <c r="H240" i="7" s="1"/>
  <c r="G239" i="7"/>
  <c r="H239" i="7" s="1"/>
  <c r="G238" i="7"/>
  <c r="H238" i="7" s="1"/>
  <c r="G237" i="7"/>
  <c r="H237" i="7" s="1"/>
  <c r="G236" i="7"/>
  <c r="H236" i="7" s="1"/>
  <c r="G235" i="7"/>
  <c r="H235" i="7" s="1"/>
  <c r="G234" i="7"/>
  <c r="H234" i="7" s="1"/>
  <c r="G233" i="7"/>
  <c r="H233" i="7" s="1"/>
  <c r="G232" i="7"/>
  <c r="H232" i="7" s="1"/>
  <c r="G231" i="7"/>
  <c r="H231" i="7" s="1"/>
  <c r="G230" i="7"/>
  <c r="H230" i="7" s="1"/>
  <c r="G229" i="7"/>
  <c r="H229" i="7" s="1"/>
  <c r="G228" i="7"/>
  <c r="H228" i="7" s="1"/>
  <c r="G227" i="7"/>
  <c r="H227" i="7" s="1"/>
  <c r="G226" i="7"/>
  <c r="H226" i="7" s="1"/>
  <c r="G225" i="7"/>
  <c r="H225" i="7" s="1"/>
  <c r="G224" i="7"/>
  <c r="H224" i="7" s="1"/>
  <c r="G223" i="7"/>
  <c r="H223" i="7" s="1"/>
  <c r="G222" i="7"/>
  <c r="H222" i="7" s="1"/>
  <c r="G220" i="7"/>
  <c r="H220" i="7" s="1"/>
  <c r="G219" i="7"/>
  <c r="H219" i="7" s="1"/>
  <c r="G218" i="7"/>
  <c r="H218" i="7" s="1"/>
  <c r="G217" i="7"/>
  <c r="H217" i="7" s="1"/>
  <c r="G216" i="7"/>
  <c r="H216" i="7" s="1"/>
  <c r="G215" i="7"/>
  <c r="H215" i="7" s="1"/>
  <c r="G214" i="7"/>
  <c r="H214" i="7" s="1"/>
  <c r="G213" i="7"/>
  <c r="H213" i="7" s="1"/>
  <c r="G212" i="7"/>
  <c r="H212" i="7" s="1"/>
  <c r="G211" i="7"/>
  <c r="H211" i="7" s="1"/>
  <c r="G210" i="7"/>
  <c r="H210" i="7" s="1"/>
  <c r="G209" i="7"/>
  <c r="H209" i="7" s="1"/>
  <c r="G208" i="7"/>
  <c r="H208" i="7" s="1"/>
  <c r="G207" i="7"/>
  <c r="H207" i="7" s="1"/>
  <c r="G206" i="7"/>
  <c r="H206" i="7" s="1"/>
  <c r="G205" i="7"/>
  <c r="H205" i="7" s="1"/>
  <c r="G204" i="7"/>
  <c r="H204" i="7" s="1"/>
  <c r="G203" i="7"/>
  <c r="H203" i="7" s="1"/>
  <c r="G202" i="7"/>
  <c r="H202" i="7" s="1"/>
  <c r="G201" i="7"/>
  <c r="H201" i="7" s="1"/>
  <c r="G200" i="7"/>
  <c r="H200" i="7" s="1"/>
  <c r="G199" i="7"/>
  <c r="H199" i="7" s="1"/>
  <c r="G198" i="7"/>
  <c r="H198" i="7" s="1"/>
  <c r="G197" i="7"/>
  <c r="H197" i="7" s="1"/>
  <c r="G196" i="7"/>
  <c r="H196" i="7" s="1"/>
  <c r="G195" i="7"/>
  <c r="H195" i="7" s="1"/>
  <c r="G194" i="7"/>
  <c r="H194" i="7" s="1"/>
  <c r="G193" i="7"/>
  <c r="H193" i="7" s="1"/>
  <c r="G192" i="7"/>
  <c r="H192" i="7" s="1"/>
  <c r="G191" i="7"/>
  <c r="H191" i="7" s="1"/>
  <c r="G190" i="7"/>
  <c r="H190" i="7" s="1"/>
  <c r="G189" i="7"/>
  <c r="H189" i="7" s="1"/>
  <c r="G188" i="7"/>
  <c r="H188" i="7" s="1"/>
  <c r="G186" i="7"/>
  <c r="H186" i="7" s="1"/>
  <c r="G185" i="7"/>
  <c r="H185" i="7" s="1"/>
  <c r="G184" i="7"/>
  <c r="H184" i="7" s="1"/>
  <c r="G183" i="7"/>
  <c r="H183" i="7" s="1"/>
  <c r="G182" i="7"/>
  <c r="H182" i="7" s="1"/>
  <c r="G181" i="7"/>
  <c r="H181" i="7" s="1"/>
  <c r="G180" i="7"/>
  <c r="H180" i="7" s="1"/>
  <c r="G179" i="7"/>
  <c r="H179" i="7" s="1"/>
  <c r="G178" i="7"/>
  <c r="H178" i="7" s="1"/>
  <c r="G173" i="7"/>
  <c r="H173" i="7" s="1"/>
  <c r="G166" i="7"/>
  <c r="H166" i="7" s="1"/>
  <c r="G159" i="7"/>
  <c r="H159" i="7" s="1"/>
  <c r="G158" i="7"/>
  <c r="H158" i="7" s="1"/>
  <c r="G153" i="7"/>
  <c r="H153" i="7" s="1"/>
  <c r="G151" i="7"/>
  <c r="H151" i="7" s="1"/>
  <c r="G148" i="7"/>
  <c r="H148" i="7" s="1"/>
  <c r="G143" i="7"/>
  <c r="H143" i="7" s="1"/>
  <c r="G141" i="7"/>
  <c r="H141" i="7" s="1"/>
  <c r="G140" i="7"/>
  <c r="H140" i="7" s="1"/>
  <c r="G130" i="7"/>
  <c r="H130" i="7" s="1"/>
  <c r="G129" i="7"/>
  <c r="H129" i="7" s="1"/>
  <c r="G127" i="7"/>
  <c r="H127" i="7" s="1"/>
  <c r="G120" i="7"/>
  <c r="H120" i="7" s="1"/>
  <c r="G119" i="7"/>
  <c r="H119" i="7" s="1"/>
  <c r="H118" i="7"/>
  <c r="G116" i="7"/>
  <c r="H116" i="7" s="1"/>
  <c r="G115" i="7"/>
  <c r="H115" i="7" s="1"/>
  <c r="G114" i="7"/>
  <c r="H114" i="7" s="1"/>
  <c r="G113" i="7"/>
  <c r="H113" i="7" s="1"/>
  <c r="G112" i="7"/>
  <c r="H112" i="7" s="1"/>
  <c r="G49" i="7"/>
  <c r="H49" i="7" s="1"/>
  <c r="G42" i="7"/>
  <c r="H42" i="7" s="1"/>
  <c r="G43" i="7"/>
  <c r="H43" i="7" s="1"/>
  <c r="G41" i="7"/>
  <c r="H41" i="7" s="1"/>
  <c r="G39" i="7"/>
  <c r="H39" i="7" s="1"/>
  <c r="G38" i="7"/>
  <c r="H38" i="7" s="1"/>
  <c r="G29" i="7"/>
  <c r="H29" i="7" s="1"/>
  <c r="G27" i="7"/>
  <c r="H27" i="7" s="1"/>
  <c r="G26" i="7"/>
  <c r="H26" i="7" s="1"/>
  <c r="G21" i="7"/>
  <c r="H21" i="7" s="1"/>
  <c r="G20" i="7"/>
  <c r="H20" i="7" s="1"/>
  <c r="G19" i="7"/>
  <c r="H19" i="7" s="1"/>
  <c r="G48" i="7" l="1"/>
  <c r="H48" i="7" s="1"/>
  <c r="G36" i="7"/>
  <c r="H36" i="7" s="1"/>
  <c r="H1915" i="7" l="1"/>
  <c r="G1915" i="7"/>
</calcChain>
</file>

<file path=xl/sharedStrings.xml><?xml version="1.0" encoding="utf-8"?>
<sst xmlns="http://schemas.openxmlformats.org/spreadsheetml/2006/main" count="4613" uniqueCount="1982">
  <si>
    <t>01 РН-Пурнефтегаз</t>
  </si>
  <si>
    <t>Состояние склада</t>
  </si>
  <si>
    <t xml:space="preserve">Группировка:  Счет ГК/МНХ/Тов. ед.     </t>
  </si>
  <si>
    <t xml:space="preserve">Серии-партии: Вкл.     </t>
  </si>
  <si>
    <t xml:space="preserve">Нулевые кол-ва: Искл.     </t>
  </si>
  <si>
    <t xml:space="preserve">Тов.ед. с : 9901000000000П00     </t>
  </si>
  <si>
    <t>Тов.ед. по : 990199000001КП041</t>
  </si>
  <si>
    <t xml:space="preserve">Счет ГК с : 00200000000000000001200000     </t>
  </si>
  <si>
    <t>Счет ГК по : 00200000000000000033200000</t>
  </si>
  <si>
    <t>Код тов.  класифик.</t>
  </si>
  <si>
    <t>Ед. изм.</t>
  </si>
  <si>
    <t>Кол-во</t>
  </si>
  <si>
    <t>Цена</t>
  </si>
  <si>
    <t>Стоимость</t>
  </si>
  <si>
    <t xml:space="preserve">Тов. ед: </t>
  </si>
  <si>
    <t>Т</t>
  </si>
  <si>
    <t xml:space="preserve">С/П: </t>
  </si>
  <si>
    <t>МНХ: У01211200260020 - УНП №2 ЦДНГ КГН Цвых-Рачков(ПАО НК-Росне</t>
  </si>
  <si>
    <t>9901030000090П000              - Лом и отходы стальные 1А</t>
  </si>
  <si>
    <t>СПУ00159739/300/</t>
  </si>
  <si>
    <t>СПУ00182181/300/</t>
  </si>
  <si>
    <t>СПУ00182693/300/</t>
  </si>
  <si>
    <t>СПУ00182775/300/</t>
  </si>
  <si>
    <t>СПУ00184077/300/</t>
  </si>
  <si>
    <t>СПУ00185968/300/</t>
  </si>
  <si>
    <t>СПУ00185980/300/</t>
  </si>
  <si>
    <t>СПУ00185993/300/</t>
  </si>
  <si>
    <t>СПУ00186518/300/</t>
  </si>
  <si>
    <t>СПУ00187314/300/</t>
  </si>
  <si>
    <t>СПУ00187328/300/</t>
  </si>
  <si>
    <t>СПУ00178465/ОС 11-01 01.12.23/</t>
  </si>
  <si>
    <t>МНХ: У01211201040020 - УНП № 4 УДНГ СКН Жарков-Куклев ПАО НК Ро</t>
  </si>
  <si>
    <t>9901030000030П000              - Лом и отходы стальные 5А</t>
  </si>
  <si>
    <t>СПУ00151733/200/</t>
  </si>
  <si>
    <t>СПУ00151734/300/</t>
  </si>
  <si>
    <t>СПУ00155256/300/</t>
  </si>
  <si>
    <t>СПУ00157245/300/</t>
  </si>
  <si>
    <t>СПУ00158075/300/</t>
  </si>
  <si>
    <t>СПУ00159734/300/</t>
  </si>
  <si>
    <t>МНХ: У01221300190020 - УНП № 3 ЦДНГ ТН Сапарбаев (ПАО НК-Роснеф</t>
  </si>
  <si>
    <t>СПУ00162045/300/</t>
  </si>
  <si>
    <t>СПУ00174695/300/</t>
  </si>
  <si>
    <t>МНХ: У01600200010020 - Склад №1  трубная продукция (ПАО НК-Росн</t>
  </si>
  <si>
    <t>9901030000020П000              - Лом и отходы стальные 3А</t>
  </si>
  <si>
    <t>СПУ00163013/300/</t>
  </si>
  <si>
    <t>СПУ00163153/300/</t>
  </si>
  <si>
    <t>СПУ00163337/300/</t>
  </si>
  <si>
    <t>СПУ00160334/300/</t>
  </si>
  <si>
    <t>СПУ00160566/300/</t>
  </si>
  <si>
    <t>СПУ00160599/300/</t>
  </si>
  <si>
    <t>СПУ00160600/300/</t>
  </si>
  <si>
    <t>СПУ00160601/300/</t>
  </si>
  <si>
    <t>СПУ00161107/300/</t>
  </si>
  <si>
    <t>СПУ00161413/300/</t>
  </si>
  <si>
    <t>СПУ00161914/300/</t>
  </si>
  <si>
    <t>СПУ00162076/300/</t>
  </si>
  <si>
    <t>СПУ00163408/300/</t>
  </si>
  <si>
    <t>СПУ00165388/300/</t>
  </si>
  <si>
    <t>СПУ00167933/300/</t>
  </si>
  <si>
    <t>СПУ00174693/300/</t>
  </si>
  <si>
    <t>СПУ00174694/300/</t>
  </si>
  <si>
    <t>СПУ00174696/300/</t>
  </si>
  <si>
    <t>СПУ00176296/300/</t>
  </si>
  <si>
    <t>СПУ00176704/300/</t>
  </si>
  <si>
    <t>СПУ00178419/05-12/23 05.12.23</t>
  </si>
  <si>
    <t>СПУ00180486/300/</t>
  </si>
  <si>
    <t>9901030000031П000              - Лом и отходы стальные 5А</t>
  </si>
  <si>
    <t>СПУ00154726/300/</t>
  </si>
  <si>
    <t>СПУ00151459/300/</t>
  </si>
  <si>
    <t>СПУ00151848/300/</t>
  </si>
  <si>
    <t>СПУ00154483/300/</t>
  </si>
  <si>
    <t>СПУ00154585/300/</t>
  </si>
  <si>
    <t>МНХ: У01600200Р10020 - Склад № 1 трубная продукция (ПАО НК-Росн</t>
  </si>
  <si>
    <t>СПУ00153817/300/</t>
  </si>
  <si>
    <t>СПУ00153818/300/</t>
  </si>
  <si>
    <t>МНХ: У02210200070020 - УНП №1(ЦППД БН) Марковский (ПАО НК-Росне</t>
  </si>
  <si>
    <t>СПУ00180303/300/</t>
  </si>
  <si>
    <t>СПУ00187494/300/</t>
  </si>
  <si>
    <t>МНХ: У02220300070020 - УНП № 3 (УППД ТН) Кабанов (ПАО НК-Роснеф</t>
  </si>
  <si>
    <t>СПУ00164227/300/</t>
  </si>
  <si>
    <t>СПУ00166338/300/</t>
  </si>
  <si>
    <t>СПУ00177288/мх11-03 07.11.23/</t>
  </si>
  <si>
    <t>СПУ00160609/300/</t>
  </si>
  <si>
    <t>СПУ00161334/300/</t>
  </si>
  <si>
    <t>СПУ00172712/300/</t>
  </si>
  <si>
    <t>СПУ00177394/5/11-01 10.11.23/</t>
  </si>
  <si>
    <t>СПУ00176915/03-11 09.11.23/</t>
  </si>
  <si>
    <t>СПУ00176916/04-11 09.11.2023/</t>
  </si>
  <si>
    <t>СПУ00178442/300/</t>
  </si>
  <si>
    <t>СПУ00183087/300/</t>
  </si>
  <si>
    <t>9901030000030ПБ00              - Лом и отходы стальные 5А</t>
  </si>
  <si>
    <t>СПУ00176081/02-01от 06.10.23/</t>
  </si>
  <si>
    <t>СПУ00176082/03-10от06.10.23/</t>
  </si>
  <si>
    <t>СПУ00154484/300/</t>
  </si>
  <si>
    <t>СПУ00159335/300/</t>
  </si>
  <si>
    <t>СПУ00159704/300/</t>
  </si>
  <si>
    <t>СПУ00174742/300/</t>
  </si>
  <si>
    <t>МНХ: У03220400010020 - УНП №2 ЦППНиППД   Халиков Л.М. (ПАО НК-Р</t>
  </si>
  <si>
    <t>СПУ00155350/300/</t>
  </si>
  <si>
    <t>МНХ: У03220400100020 - УНП№2 ЦППНиППД Хасанов А.Ф (ПАО НК-Росне</t>
  </si>
  <si>
    <t>СПУ00165405/300/</t>
  </si>
  <si>
    <t>СПУ00186591/300/</t>
  </si>
  <si>
    <t>МНХ: У03220500150020 - УНП№3 ЦППН ТН Сафиуллин-Деревяшкин (ПАО</t>
  </si>
  <si>
    <t>СПУ00172645/300/</t>
  </si>
  <si>
    <t>СПУ00169858/300/</t>
  </si>
  <si>
    <t>СПУ00178600/5-12/05 21.12.23</t>
  </si>
  <si>
    <t>СПУ00178603/5/12-06 21.12.23/</t>
  </si>
  <si>
    <t>СПУ00179176/300/</t>
  </si>
  <si>
    <t>СПУ00180298/300/</t>
  </si>
  <si>
    <t>9901030000760П000              - Лом черных металлов</t>
  </si>
  <si>
    <t>СПУ00171754/300/</t>
  </si>
  <si>
    <t>МНХ: У04210300080020 - УНП №1 ЦЭиРТ БН Ануфриев - (ПАО НК-Росне</t>
  </si>
  <si>
    <t>СПУ00186767/300/</t>
  </si>
  <si>
    <t>СПУ00174636/300/</t>
  </si>
  <si>
    <t>СПУ00177507/300/</t>
  </si>
  <si>
    <t>СПУ00180685/300/</t>
  </si>
  <si>
    <t>СПУ00180687/300/</t>
  </si>
  <si>
    <t>СПУ00180688/300/</t>
  </si>
  <si>
    <t>СПУ00180690/300/</t>
  </si>
  <si>
    <t>СПУ00183024/300/</t>
  </si>
  <si>
    <t>СПУ00183085/300/</t>
  </si>
  <si>
    <t>СПУ00183493/300/</t>
  </si>
  <si>
    <t>СПУ00184047/300/</t>
  </si>
  <si>
    <t>СПУ00184048/300/</t>
  </si>
  <si>
    <t>МНХ: У04220300020020 - УНП №2 ЦЭиРТ Ком. и Губ. Рябинин-(ПАО НК</t>
  </si>
  <si>
    <t>СПУ00178606/10 от 22.12.23</t>
  </si>
  <si>
    <t>СПУ00180299/300/</t>
  </si>
  <si>
    <t>СПУ00180300/300/</t>
  </si>
  <si>
    <t>СПУ00180301/300/</t>
  </si>
  <si>
    <t>СПУ00180689/300/</t>
  </si>
  <si>
    <t>СПУ00184734/300/</t>
  </si>
  <si>
    <t>СПУ00186243/300/</t>
  </si>
  <si>
    <t>МНХ: У04220400100020 - УЭТ ЦЭиРТ УНП№3 Рамазанов Р.Р.(ПАО НК-Ро</t>
  </si>
  <si>
    <t>СПУ00169338/300/</t>
  </si>
  <si>
    <t>СПУ00178598/06-12-23 20.12.23</t>
  </si>
  <si>
    <t>СПУ00181016/300/</t>
  </si>
  <si>
    <t>СПУ00187485/300/</t>
  </si>
  <si>
    <t>МНХ: У23210100100020 - ЦЭЭ №1 Жуков М.Н. (ПАО НК-Роснефть)</t>
  </si>
  <si>
    <t>СПУ00165566/300/</t>
  </si>
  <si>
    <t>СПУ00178740/04/23 08.12.23/</t>
  </si>
  <si>
    <t>МНХ: У23210200080020 - ЦЭЭ №2 Слапогузов С.В.(ПАО НК-Роснефть)</t>
  </si>
  <si>
    <t>СПУ00178491/300/</t>
  </si>
  <si>
    <t>СПУ00178544/300/</t>
  </si>
  <si>
    <t>СПУ00178549/300/</t>
  </si>
  <si>
    <t>СПУ00178553/300/</t>
  </si>
  <si>
    <t>СПУ00178558/300/</t>
  </si>
  <si>
    <t>СПУ00178560/300/</t>
  </si>
  <si>
    <t>СПУ00152963/300/</t>
  </si>
  <si>
    <t>СПУ00162166/300/</t>
  </si>
  <si>
    <t>МНХ: У23210200110020 - ЦЭЭ №2 Салтыков А.Н.(ПАО НК-Роснефть)</t>
  </si>
  <si>
    <t>СПУ00178568/300/</t>
  </si>
  <si>
    <t>СПУ00178570/300/</t>
  </si>
  <si>
    <t>СПУ00178742/4-1 от 08.12.23/</t>
  </si>
  <si>
    <t>МНХ: У23220106080020 - ЭСН УГ Копысов А.В. (ПАО НК-Роснефть)</t>
  </si>
  <si>
    <t>СПУ00153166/300/</t>
  </si>
  <si>
    <t>СПУ00153167/300/</t>
  </si>
  <si>
    <t>СПУ00153761/300/</t>
  </si>
  <si>
    <t>СПУ00154717/300/</t>
  </si>
  <si>
    <t>СПУ00156141/300/</t>
  </si>
  <si>
    <t>СПУ00157699/300/</t>
  </si>
  <si>
    <t>СПУ00158471/300/</t>
  </si>
  <si>
    <t>СПУ00159718/300/</t>
  </si>
  <si>
    <t>СПУ00160696/300/</t>
  </si>
  <si>
    <t>СПУ00170342/300/</t>
  </si>
  <si>
    <t>СПУ00176999/3 от 20.11.23/</t>
  </si>
  <si>
    <t>СПУ00178485/300/</t>
  </si>
  <si>
    <t>СПУ00187405/300/</t>
  </si>
  <si>
    <t>СПУ00187408/300/</t>
  </si>
  <si>
    <t>МНХ: У33214002090020 - УУНП№4 (УПиКГ СКН) Валишин А.З. ПАО НК Р</t>
  </si>
  <si>
    <t>СПУ00178605/5/12-07 21.12.23/</t>
  </si>
  <si>
    <t>МНХ: У33215000050020 - УНП№2(ЦПиКГ КН)(ДКС)Остренко Б.ПАО НК Ро</t>
  </si>
  <si>
    <t>СПУ00170560/300/</t>
  </si>
  <si>
    <t>СПУ00172713/300/</t>
  </si>
  <si>
    <t>СПУ00174823/300/</t>
  </si>
  <si>
    <t>СПУ00182057/300/</t>
  </si>
  <si>
    <t>СПУ00184052/300/</t>
  </si>
  <si>
    <t>СПУ00187385/300/</t>
  </si>
  <si>
    <t>СПУ00187399/300/</t>
  </si>
  <si>
    <t>МНХ: У33224002060020 - УНП№2(УПиКГ ГН) Масловский И.А ПАО НК Ро</t>
  </si>
  <si>
    <t>СПУ00160407/300/</t>
  </si>
  <si>
    <t>СПУ00160608/300/</t>
  </si>
  <si>
    <t>СПУ00161306/300/</t>
  </si>
  <si>
    <t>СПУ00163450/300/</t>
  </si>
  <si>
    <t>СПУ00172714/300/</t>
  </si>
  <si>
    <t>СПУ00176262/02-10/2023 20.09/</t>
  </si>
  <si>
    <t>МНХ: У33225002070020 - ЦПиКГ УНП№3 ТН Сухарников (ПАО НК-Роснеф</t>
  </si>
  <si>
    <t>СПУ00186195/300/</t>
  </si>
  <si>
    <t>1А</t>
  </si>
  <si>
    <t>3А</t>
  </si>
  <si>
    <t>5А</t>
  </si>
  <si>
    <t xml:space="preserve">Счет ГК с : 10060000000000000001000000     </t>
  </si>
  <si>
    <t>Счет ГК по : 100600З9999999999941100000</t>
  </si>
  <si>
    <t>МНХ: У01200010611006 - УДНГ Зимнуров-Какаева База Нов.Техн.Губ.</t>
  </si>
  <si>
    <t>СПУ00183049/300/</t>
  </si>
  <si>
    <t>СПУ00170528/200/</t>
  </si>
  <si>
    <t>СПУ00185070/300/</t>
  </si>
  <si>
    <t>СПУ00168548/200/</t>
  </si>
  <si>
    <t>СПУ00151436/200/</t>
  </si>
  <si>
    <t>СПУ00160524/200/</t>
  </si>
  <si>
    <t>СПУ00156013/200/</t>
  </si>
  <si>
    <t>СПУ00153948/200/</t>
  </si>
  <si>
    <t>СПУ00153673/200/</t>
  </si>
  <si>
    <t>СПУ00154216/300/</t>
  </si>
  <si>
    <t>МНХ: У01200010621006 - УДНГ Зимнуров-Какаева База Тр.СервисНояб</t>
  </si>
  <si>
    <t>СПУ00186583/300/</t>
  </si>
  <si>
    <t>СПУ00187417/300/</t>
  </si>
  <si>
    <t>СПУ00186602/300/</t>
  </si>
  <si>
    <t>СПУ00186599/300/</t>
  </si>
  <si>
    <t>СПУ00186587/300/</t>
  </si>
  <si>
    <t>СПУ00187420/300/</t>
  </si>
  <si>
    <t>МНХ: У01200010631006 - УДНГ Зимнуров-Какаева РН-Ремонт НПО(НПС)</t>
  </si>
  <si>
    <t>9901030000013П000              - Металлолом (из ОС ПНГ)</t>
  </si>
  <si>
    <t>СПУ00149595/300/</t>
  </si>
  <si>
    <t>СПУ00145545/300/</t>
  </si>
  <si>
    <t>СПУ00150079/300/</t>
  </si>
  <si>
    <t>СПУ00148516/300/</t>
  </si>
  <si>
    <t>СПУ00146273/300/</t>
  </si>
  <si>
    <t>СПУ00157647/300/</t>
  </si>
  <si>
    <t>СПУ00150636/300/</t>
  </si>
  <si>
    <t>СПУ00154733/300/</t>
  </si>
  <si>
    <t>МНХ: У01211100421006 - УНП № 1 ЦДНГ БН Волков-Хабибулл-Сухоруко</t>
  </si>
  <si>
    <t>СПУ00131567/от Евграфова Д.В.</t>
  </si>
  <si>
    <t>СПУ00187318/300/</t>
  </si>
  <si>
    <t>СПУ00187317/300/</t>
  </si>
  <si>
    <t>СПУ00172023/300/</t>
  </si>
  <si>
    <t>СПУ00185912/300/</t>
  </si>
  <si>
    <t>СПУ00187234/300/</t>
  </si>
  <si>
    <t>СПУ00187265/300/</t>
  </si>
  <si>
    <t>СПУ00186166/300/</t>
  </si>
  <si>
    <t>СПУ00185771/300/</t>
  </si>
  <si>
    <t>СПУ00183061/300/</t>
  </si>
  <si>
    <t>СПУ00185957/300/</t>
  </si>
  <si>
    <t>СПУ00187248/300/</t>
  </si>
  <si>
    <t>СПУ00170905/300/</t>
  </si>
  <si>
    <t>СПУ00174617/300/</t>
  </si>
  <si>
    <t>СПУ00176575/12.682/01.11.23</t>
  </si>
  <si>
    <t>СПУ00178112/300/</t>
  </si>
  <si>
    <t>СПУ00179898/300/</t>
  </si>
  <si>
    <t>СПУ00180302/300/</t>
  </si>
  <si>
    <t>СПУ00174131/300/</t>
  </si>
  <si>
    <t>СПУ00177076/300/</t>
  </si>
  <si>
    <t>СПУ00179872/300/</t>
  </si>
  <si>
    <t>СПУ00176523/11.77/СК 10.23-01</t>
  </si>
  <si>
    <t>СПУ00159684/16.05.2022/</t>
  </si>
  <si>
    <t>СПУ00159690/16.05.2022/</t>
  </si>
  <si>
    <t>СПУ00154653/24.12.2021/</t>
  </si>
  <si>
    <t>СПУ00156184/28.02.2022/</t>
  </si>
  <si>
    <t>СПУ00162009/31.08.2022/</t>
  </si>
  <si>
    <t>СПУ00157653/300/</t>
  </si>
  <si>
    <t>СПУ00159673/23.05.2022/</t>
  </si>
  <si>
    <t>СПУ00154638/24.12.2021/</t>
  </si>
  <si>
    <t>СПУ00159683/16.05.2022/</t>
  </si>
  <si>
    <t>СПУ00159725/20.05.2022/</t>
  </si>
  <si>
    <t>СПУ00162025/31.08.2022/</t>
  </si>
  <si>
    <t>СПУ00154642/24.12.2021/</t>
  </si>
  <si>
    <t>СПУ00156200/300/</t>
  </si>
  <si>
    <t>СПУ00159729/20.05.2022/</t>
  </si>
  <si>
    <t>СПУ00162059/31.08.2022/</t>
  </si>
  <si>
    <t>СПУ00159735/20.05.2022/</t>
  </si>
  <si>
    <t>СПУ00161202/22.07.2022/</t>
  </si>
  <si>
    <t>СПУ00162016/31.08.2022/</t>
  </si>
  <si>
    <t>СПУ00162029/31.08.2022/</t>
  </si>
  <si>
    <t>СПУ00162062/31.08.2022/</t>
  </si>
  <si>
    <t>СПУ00154646/24.12.2021/</t>
  </si>
  <si>
    <t>СПУ00159696/20.05.2022/</t>
  </si>
  <si>
    <t>СПУ00159723/20.05.2022/</t>
  </si>
  <si>
    <t>СПУ00160317/14.06.2022/</t>
  </si>
  <si>
    <t>СПУ00155209/11.01.2022/</t>
  </si>
  <si>
    <t>СПУ00161986/200/</t>
  </si>
  <si>
    <t>СПУ00154637/24.12.2021/</t>
  </si>
  <si>
    <t>СПУ00155206/11.01.2022/</t>
  </si>
  <si>
    <t>СПУ00156186/28.02.2022/</t>
  </si>
  <si>
    <t>СПУ00158054/300/</t>
  </si>
  <si>
    <t>СПУ00162022/31.08.2022/</t>
  </si>
  <si>
    <t>СПУ00154644/24.12.2021/</t>
  </si>
  <si>
    <t>СПУ00154647/24.12.2021/</t>
  </si>
  <si>
    <t>СПУ00154724/3,430/</t>
  </si>
  <si>
    <t>СПУ00161200/22.07.2022/</t>
  </si>
  <si>
    <t>СПУ00156185/28.02.2022/</t>
  </si>
  <si>
    <t>СПУ00162013/31.08.2022/</t>
  </si>
  <si>
    <t>СПУ00154652/24.12.2021/</t>
  </si>
  <si>
    <t>СПУ00160319/14.06.2022/</t>
  </si>
  <si>
    <t>СПУ00161204/22.07.2022/</t>
  </si>
  <si>
    <t>СПУ00162060/31.08.2022/</t>
  </si>
  <si>
    <t>СПУ00159677/16.05.2022/</t>
  </si>
  <si>
    <t>СПУ00159722/20.05.2022/</t>
  </si>
  <si>
    <t>СПУ00159743/300/</t>
  </si>
  <si>
    <t>СПУ00154460/300/</t>
  </si>
  <si>
    <t>СПУ00154723/3,430/</t>
  </si>
  <si>
    <t>СПУ00157243/300/</t>
  </si>
  <si>
    <t>СПУ00159679/16.05.2022/</t>
  </si>
  <si>
    <t>СПУ00154640/24.12.2021/</t>
  </si>
  <si>
    <t>СПУ00154721/3,430/</t>
  </si>
  <si>
    <t>СПУ00159701/20.05.2022/</t>
  </si>
  <si>
    <t>СПУ00161988/300/</t>
  </si>
  <si>
    <t>СПУ00153890/300/</t>
  </si>
  <si>
    <t>СПУ00154648/24.12.2021/</t>
  </si>
  <si>
    <t>СПУ00159730/20.05.2022/</t>
  </si>
  <si>
    <t>СПУ00160614/06.06.2022/</t>
  </si>
  <si>
    <t>СПУ00162011/31.08.2022/</t>
  </si>
  <si>
    <t>СПУ00154454/300/</t>
  </si>
  <si>
    <t>СПУ00154650/24.12.2021/</t>
  </si>
  <si>
    <t>СПУ00154651/24.12.2021/</t>
  </si>
  <si>
    <t>СПУ00159736/20.05.2022/</t>
  </si>
  <si>
    <t>СПУ00160321/14.06.2022/</t>
  </si>
  <si>
    <t>СПУ00159733/20.05.2022/</t>
  </si>
  <si>
    <t>СПУ00160316/14.06.2022/</t>
  </si>
  <si>
    <t>СПУ00154444/300/</t>
  </si>
  <si>
    <t>СПУ00159675/16.05.2022/</t>
  </si>
  <si>
    <t>СПУ00162020/31.08.2022/</t>
  </si>
  <si>
    <t>СПУ00154649/24.12.2021/</t>
  </si>
  <si>
    <t>СПУ00154722/3,430/</t>
  </si>
  <si>
    <t>СПУ00159726/20.05.2022/</t>
  </si>
  <si>
    <t>СПУ00161203/22.07.2022/</t>
  </si>
  <si>
    <t>СПУ00162061/31.08.2022/</t>
  </si>
  <si>
    <t>СПУ00159686/16.05.2022/</t>
  </si>
  <si>
    <t>СПУ00162014/31.08.2022/</t>
  </si>
  <si>
    <t>СПУ00162027/31.08.2022/</t>
  </si>
  <si>
    <t>СПУ00154641/24.12.2021/</t>
  </si>
  <si>
    <t>СПУ00179945/01.02.2024/</t>
  </si>
  <si>
    <t>СПУ00179947/01.02.2024/</t>
  </si>
  <si>
    <t>СПУ00151670/300/</t>
  </si>
  <si>
    <t>СПУ00154512/300/</t>
  </si>
  <si>
    <t>СПУ00159435/11,05,2022/</t>
  </si>
  <si>
    <t>СПУ00150555/300/</t>
  </si>
  <si>
    <t>СПУ00151665/300/</t>
  </si>
  <si>
    <t>СПУ00153663/300/</t>
  </si>
  <si>
    <t>СПУ00159436/11.05.2022/</t>
  </si>
  <si>
    <t>СПУ00153654/300/</t>
  </si>
  <si>
    <t>СПУ00150567/300/</t>
  </si>
  <si>
    <t>СПУ00154345/200/</t>
  </si>
  <si>
    <t>СПУ00158356/200/</t>
  </si>
  <si>
    <t>СПУ00158358/200/</t>
  </si>
  <si>
    <t>СПУ00158359/200/</t>
  </si>
  <si>
    <t>СПУ00154346/200/</t>
  </si>
  <si>
    <t>МНХ: У01211200261006 - УНП №2 ЦДНГ КГН Цвых-Рачков</t>
  </si>
  <si>
    <t>СПУ00179397/300/</t>
  </si>
  <si>
    <t>СПУ00179392/300/</t>
  </si>
  <si>
    <t>СПУ00184206/300/</t>
  </si>
  <si>
    <t>СПУ00181925/300/</t>
  </si>
  <si>
    <t>СПУ00185730/300/</t>
  </si>
  <si>
    <t>СПУ00182865/300/</t>
  </si>
  <si>
    <t>СПУ00185897/300/</t>
  </si>
  <si>
    <t>СПУ00185898/300/</t>
  </si>
  <si>
    <t>СПУ00185724/300/</t>
  </si>
  <si>
    <t>СПУ00182014/300/</t>
  </si>
  <si>
    <t>СПУ00185899/300/</t>
  </si>
  <si>
    <t>СПУ00187173/300/</t>
  </si>
  <si>
    <t>СПУ00181443/300/</t>
  </si>
  <si>
    <t>СПУ00183035/300/</t>
  </si>
  <si>
    <t>СПУ00183082/300/</t>
  </si>
  <si>
    <t>СПУ00183964/300/</t>
  </si>
  <si>
    <t>СПУ00184409/300/</t>
  </si>
  <si>
    <t>СПУ00187336/300/</t>
  </si>
  <si>
    <t>СПУ00182179/300/</t>
  </si>
  <si>
    <t>СПУ00182756/300/</t>
  </si>
  <si>
    <t>СПУ00183068/300/</t>
  </si>
  <si>
    <t>СПУ00185725/300/</t>
  </si>
  <si>
    <t>СПУ00187331/300/</t>
  </si>
  <si>
    <t>СПУ00185720/300/</t>
  </si>
  <si>
    <t>СПУ00187334/300/</t>
  </si>
  <si>
    <t>СПУ00185801/300/</t>
  </si>
  <si>
    <t>СПУ00181768/300/</t>
  </si>
  <si>
    <t>СПУ00186630/300/</t>
  </si>
  <si>
    <t>СПУ00178044/0,014/</t>
  </si>
  <si>
    <t>СПУ00178045/0,014/</t>
  </si>
  <si>
    <t>СПУ00180132/0,014/</t>
  </si>
  <si>
    <t>СПУ00174315/0.014/</t>
  </si>
  <si>
    <t>СПУ00178060/0.014/</t>
  </si>
  <si>
    <t>СПУ00178496/300/</t>
  </si>
  <si>
    <t>СПУ00179058/300/</t>
  </si>
  <si>
    <t>СПУ00174689/0.014/</t>
  </si>
  <si>
    <t>СПУ00180130/300/</t>
  </si>
  <si>
    <t>СПУ00180229/300/</t>
  </si>
  <si>
    <t>СПУ00178043/0.014/</t>
  </si>
  <si>
    <t>СПУ00178506/300/</t>
  </si>
  <si>
    <t>СПУ00174690/0.014/</t>
  </si>
  <si>
    <t>СПУ00178397/0.014/</t>
  </si>
  <si>
    <t>СПУ00177874/0.690/</t>
  </si>
  <si>
    <t>СПУ00178067/0.014/</t>
  </si>
  <si>
    <t>СПУ00178492/0,014/</t>
  </si>
  <si>
    <t>СПУ00174691/0.014/</t>
  </si>
  <si>
    <t>СПУ00174692/0.014/</t>
  </si>
  <si>
    <t>СПУ00174688/0.014</t>
  </si>
  <si>
    <t>СПУ00174687/0.014/</t>
  </si>
  <si>
    <t>МНХ: У01211201021006 - УНП № 4 УДНГ СКН Степанов - Гусев</t>
  </si>
  <si>
    <t>СПУ00186771/300/</t>
  </si>
  <si>
    <t>СПУ00171424/300/</t>
  </si>
  <si>
    <t>МНХ: У01211201041006 - УНП № 4 УДНГ СКН Жарков-Куклев-Мальцев</t>
  </si>
  <si>
    <t>СПУ00186216/300/</t>
  </si>
  <si>
    <t>СПУ00184586/300/</t>
  </si>
  <si>
    <t>СПУ00186621/300/</t>
  </si>
  <si>
    <t>СПУ00180269/300/</t>
  </si>
  <si>
    <t>СПУ00174515/14,09,2023/</t>
  </si>
  <si>
    <t>МНХ: У01600200011006 - Склад №1  трубная продукция, СДТ, металл</t>
  </si>
  <si>
    <t>9901030000020ПБ00              - Лом и отходы стальные 3А</t>
  </si>
  <si>
    <t>СПУ00168347/06.02.2023/</t>
  </si>
  <si>
    <t>СПУ00176256/300/</t>
  </si>
  <si>
    <t>9901030000020ПС00              - Лом и отходы стальные 3А</t>
  </si>
  <si>
    <t>СПУ00168358/06.02.2023/</t>
  </si>
  <si>
    <t>СПУ00168357/15.02.2023/</t>
  </si>
  <si>
    <t>СПУ00172699/300/</t>
  </si>
  <si>
    <t>СПУ00170535/?00/</t>
  </si>
  <si>
    <t>СПУ00168535/300/</t>
  </si>
  <si>
    <t>СПУ00165562/300/</t>
  </si>
  <si>
    <t>СПУ00166166/300/</t>
  </si>
  <si>
    <t>СПУ00176260/300/</t>
  </si>
  <si>
    <t>СПУ00179320/З00/</t>
  </si>
  <si>
    <t>СПУ00162077/300/</t>
  </si>
  <si>
    <t>МНХ: У01600200021006 - Склад № 2 НПО, ЗРА, АФК. Металл Пфдюг М.</t>
  </si>
  <si>
    <t>СПУ00165603/300/</t>
  </si>
  <si>
    <t>МНХ: У01600200051006 - Склад №5 ЖБИ,химия в МКР,ин.грузы(щебень</t>
  </si>
  <si>
    <t>СПУ00179230/300/</t>
  </si>
  <si>
    <t>СПУ00170563/300/</t>
  </si>
  <si>
    <t>СПУ00165649/300/</t>
  </si>
  <si>
    <t>МНХ: У01600200511006 - Склад № 16 РН-Ремонт Лакейчук В.В.-Донцо</t>
  </si>
  <si>
    <t>9901030000011П000              - Металлолом (списание мат.з/частей)</t>
  </si>
  <si>
    <t>СПУ00154342/300/</t>
  </si>
  <si>
    <t>СПУ00163497/3?00/</t>
  </si>
  <si>
    <t>СПУ00156773/300/</t>
  </si>
  <si>
    <t>СПУ00153693/300/</t>
  </si>
  <si>
    <t>СПУ00158249/300/</t>
  </si>
  <si>
    <t>СПУ00159678/300/</t>
  </si>
  <si>
    <t>СПУ00158266/300/</t>
  </si>
  <si>
    <t>СПУ00154325/300/</t>
  </si>
  <si>
    <t>СПУ00158241/300/</t>
  </si>
  <si>
    <t>СПУ00159676/300/</t>
  </si>
  <si>
    <t>СПУ00159674/300/</t>
  </si>
  <si>
    <t>СПУ00155154/300/</t>
  </si>
  <si>
    <t>СПУ00153688/300/</t>
  </si>
  <si>
    <t>СПУ00153691/300/</t>
  </si>
  <si>
    <t>СПУ00161416/300/</t>
  </si>
  <si>
    <t>СПУ00159656/300/</t>
  </si>
  <si>
    <t>СПУ00161415/300/</t>
  </si>
  <si>
    <t>СПУ00154329/300/</t>
  </si>
  <si>
    <t>СПУ00151522/300/</t>
  </si>
  <si>
    <t>СПУ00151888/300/</t>
  </si>
  <si>
    <t>СПУ00151662/300/</t>
  </si>
  <si>
    <t>СПУ00153792/300/</t>
  </si>
  <si>
    <t>СПУ00159655/11.05.2022/</t>
  </si>
  <si>
    <t>СПУ00151669/300/</t>
  </si>
  <si>
    <t>СПУ00151668/300/</t>
  </si>
  <si>
    <t>СПУ00159659/11,05,2022/</t>
  </si>
  <si>
    <t>СПУ00159445/200/</t>
  </si>
  <si>
    <t>СПУ00153004/300/</t>
  </si>
  <si>
    <t>СПУ00154369/08.12.2021/</t>
  </si>
  <si>
    <t>СПУ00159406/200/</t>
  </si>
  <si>
    <t>СПУ00159449/200/</t>
  </si>
  <si>
    <t>СПУ00159450/200/</t>
  </si>
  <si>
    <t>СПУ00152643/3?00/</t>
  </si>
  <si>
    <t>СПУ00157623/09.03.2022/</t>
  </si>
  <si>
    <t>СПУ00159741/300/</t>
  </si>
  <si>
    <t>СПУ00159448/200/</t>
  </si>
  <si>
    <t>СПУ00151667/300/</t>
  </si>
  <si>
    <t>СПУ00159657/11.05.2022/</t>
  </si>
  <si>
    <t>СПУ00151886/300/</t>
  </si>
  <si>
    <t>СПУ00159752/300/</t>
  </si>
  <si>
    <t>СПУ00159407/200/</t>
  </si>
  <si>
    <t>СПУ00157675/300/</t>
  </si>
  <si>
    <t>СПУ00151887/300/</t>
  </si>
  <si>
    <t>СПУ00153521/300/</t>
  </si>
  <si>
    <t>СПУ00158547/200/</t>
  </si>
  <si>
    <t>СПУ00153795/300/</t>
  </si>
  <si>
    <t>СПУ00159444/200/</t>
  </si>
  <si>
    <t>СПУ00151111/300/</t>
  </si>
  <si>
    <t>СПУ00159662/11.05.2022/</t>
  </si>
  <si>
    <t>СПУ00154281/22.12.2021/</t>
  </si>
  <si>
    <t>СПУ00160405/300/</t>
  </si>
  <si>
    <t>СПУ00159447/300/</t>
  </si>
  <si>
    <t>СПУ00154289/22.12.2021/</t>
  </si>
  <si>
    <t>СПУ00152615/300/</t>
  </si>
  <si>
    <t>СПУ00154328/300/</t>
  </si>
  <si>
    <t>СПУ00151989/300/</t>
  </si>
  <si>
    <t>СПУ00156024/24.02.2022/</t>
  </si>
  <si>
    <t>СПУ00159442/300/</t>
  </si>
  <si>
    <t>СПУ00154284/22.12.2021/</t>
  </si>
  <si>
    <t>СПУ00154283/22.12.2021/</t>
  </si>
  <si>
    <t>СПУ00152830/300/</t>
  </si>
  <si>
    <t>СПУ00158728/300/</t>
  </si>
  <si>
    <t>СПУ00154427/300/</t>
  </si>
  <si>
    <t>СПУ00153520/12,11,2021/</t>
  </si>
  <si>
    <t>СПУ00156118/300/</t>
  </si>
  <si>
    <t>СПУ00154280/22.12.2021/</t>
  </si>
  <si>
    <t>СПУ00157560/300/</t>
  </si>
  <si>
    <t>СПУ00157320/20.03.2022/</t>
  </si>
  <si>
    <t>СПУ00154287/22.12.2021/</t>
  </si>
  <si>
    <t>СПУ00156123/300/</t>
  </si>
  <si>
    <t>СПУ00158712/300/</t>
  </si>
  <si>
    <t>МНХ: У01600200631006 - ЦУД МТР Лакейчук В.В.</t>
  </si>
  <si>
    <t>СПУ00127868/12,12,18 7360</t>
  </si>
  <si>
    <t>СПУ00163511/?00/</t>
  </si>
  <si>
    <t>СПУ00153438/17.11.2021/</t>
  </si>
  <si>
    <t>СПУ00161900/200/</t>
  </si>
  <si>
    <t>СПУ00158736/300/</t>
  </si>
  <si>
    <t>СПУ00159606/300/</t>
  </si>
  <si>
    <t>СПУ00160271/300/</t>
  </si>
  <si>
    <t>СПУ00156858/300/</t>
  </si>
  <si>
    <t>СПУ00153563/17,11,2021/</t>
  </si>
  <si>
    <t>СПУ00160276/300/</t>
  </si>
  <si>
    <t>СПУ00161195/11.07.2022/</t>
  </si>
  <si>
    <t>СПУ00160948/300/</t>
  </si>
  <si>
    <t>СПУ00159605/300/</t>
  </si>
  <si>
    <t>СПУ00160274/300/</t>
  </si>
  <si>
    <t>СПУ00160943/300/</t>
  </si>
  <si>
    <t>СПУ00155008/300/</t>
  </si>
  <si>
    <t>СПУ00156027/300/</t>
  </si>
  <si>
    <t>СПУ00160275/300/</t>
  </si>
  <si>
    <t>СПУ00154032/300/</t>
  </si>
  <si>
    <t>СПУ00156025/300/</t>
  </si>
  <si>
    <t>СПУ00157566/29.03.2022/</t>
  </si>
  <si>
    <t>СПУ00158722/300/</t>
  </si>
  <si>
    <t>СПУ00156853/300/</t>
  </si>
  <si>
    <t>СПУ00161196/11.07.2022/</t>
  </si>
  <si>
    <t>СПУ00156911/300/</t>
  </si>
  <si>
    <t>СПУ00150875/300/</t>
  </si>
  <si>
    <t>СПУ00156029/300/</t>
  </si>
  <si>
    <t>СПУ00158723/300/</t>
  </si>
  <si>
    <t>СПУ00150874/300/</t>
  </si>
  <si>
    <t>СПУ00155018/300/</t>
  </si>
  <si>
    <t>СПУ00160592/300/</t>
  </si>
  <si>
    <t>СПУ00165647/300/</t>
  </si>
  <si>
    <t>СПУ00150876/300/</t>
  </si>
  <si>
    <t>СПУ00159799/300/</t>
  </si>
  <si>
    <t>СПУ00150877/300/</t>
  </si>
  <si>
    <t>МНХ: У02210200071006 - УНП №1(ЦППД БН) Марковский М.А.-Перец П.</t>
  </si>
  <si>
    <t>СПУ00181454/300/</t>
  </si>
  <si>
    <t>СПУ00181793/300/</t>
  </si>
  <si>
    <t>СПУ00173545/300/</t>
  </si>
  <si>
    <t>СПУ00181084/300/</t>
  </si>
  <si>
    <t>СПУ00181452/300/</t>
  </si>
  <si>
    <t>СПУ00181460/300/</t>
  </si>
  <si>
    <t>СПУ00183491/300/</t>
  </si>
  <si>
    <t>СПУ00181453/300/</t>
  </si>
  <si>
    <t>СПУ00182456/300/</t>
  </si>
  <si>
    <t>СПУ00173282/300/</t>
  </si>
  <si>
    <t>СПУ00181206/300/</t>
  </si>
  <si>
    <t>СПУ00183787/300/</t>
  </si>
  <si>
    <t>СПУ00181472/300/</t>
  </si>
  <si>
    <t>СПУ00183490/300/</t>
  </si>
  <si>
    <t>СПУ00181456/300/</t>
  </si>
  <si>
    <t>СПУ00181795/300/</t>
  </si>
  <si>
    <t>СПУ00182420/300/</t>
  </si>
  <si>
    <t>СПУ00183030/300/</t>
  </si>
  <si>
    <t>СПУ00184000/300/</t>
  </si>
  <si>
    <t>СПУ00184011/300/</t>
  </si>
  <si>
    <t>СПУ00181078/300/</t>
  </si>
  <si>
    <t>СПУ00183044/300/</t>
  </si>
  <si>
    <t>СПУ00181455/300/</t>
  </si>
  <si>
    <t>СПУ00181796/300/</t>
  </si>
  <si>
    <t>СПУ00183047/300/</t>
  </si>
  <si>
    <t>СПУ00183090/300/</t>
  </si>
  <si>
    <t>СПУ00183797/300/</t>
  </si>
  <si>
    <t>СПУ00181079/300/</t>
  </si>
  <si>
    <t>СПУ00181243/300/</t>
  </si>
  <si>
    <t>СПУ00181451/300/</t>
  </si>
  <si>
    <t>СПУ00187402/300/</t>
  </si>
  <si>
    <t>СПУ00175800/300/</t>
  </si>
  <si>
    <t>СПУ00179899/300/</t>
  </si>
  <si>
    <t>СПУ00175763/300/</t>
  </si>
  <si>
    <t>СПУ00175801/300/</t>
  </si>
  <si>
    <t>СПУ00179059/09.01.2024/</t>
  </si>
  <si>
    <t>СПУ00176698/300/</t>
  </si>
  <si>
    <t>СПУ00179938/300/</t>
  </si>
  <si>
    <t>СПУ00176841/300/</t>
  </si>
  <si>
    <t>СПУ00178934/300/</t>
  </si>
  <si>
    <t>СПУ00180105/300/</t>
  </si>
  <si>
    <t>СПУ00179865/300/</t>
  </si>
  <si>
    <t>СПУ00180206/300/</t>
  </si>
  <si>
    <t>СПУ00179177/300/</t>
  </si>
  <si>
    <t>СПУ00179057/09.01.2024/</t>
  </si>
  <si>
    <t>СПУ00180098/300/</t>
  </si>
  <si>
    <t>СПУ00184078/300/</t>
  </si>
  <si>
    <t>СПУ00185112/300/</t>
  </si>
  <si>
    <t>СПУ00184079/300/</t>
  </si>
  <si>
    <t>СПУ00182175/300/</t>
  </si>
  <si>
    <t>СПУ00182177/300/</t>
  </si>
  <si>
    <t>СПУ00177715/300/</t>
  </si>
  <si>
    <t>СПУ00175890/?00/</t>
  </si>
  <si>
    <t>СПУ00174780/300/</t>
  </si>
  <si>
    <t>СПУ00176246/300/</t>
  </si>
  <si>
    <t>СПУ00178508/300/</t>
  </si>
  <si>
    <t>СПУ00178507/300/</t>
  </si>
  <si>
    <t>СПУ00174781/300/</t>
  </si>
  <si>
    <t>СПУ00176244/300/</t>
  </si>
  <si>
    <t>СПУ00177294/200/</t>
  </si>
  <si>
    <t>СПУ00176245/300/</t>
  </si>
  <si>
    <t>СПУ00178076/0.016/</t>
  </si>
  <si>
    <t>СПУ00181240/300/</t>
  </si>
  <si>
    <t>СПУ00160610/02.06.2022/</t>
  </si>
  <si>
    <t>СПУ00160611/02.06.2022/</t>
  </si>
  <si>
    <t>СПУ00160613/02.06.2022/</t>
  </si>
  <si>
    <t>СПУ00183935/300/</t>
  </si>
  <si>
    <t>СПУ00167821/300/</t>
  </si>
  <si>
    <t>СПУ00166225/300/</t>
  </si>
  <si>
    <t>СПУ00165193/300/</t>
  </si>
  <si>
    <t>СПУ00165195/300/</t>
  </si>
  <si>
    <t>СПУ00165212/300/</t>
  </si>
  <si>
    <t>СПУ00176942/300/</t>
  </si>
  <si>
    <t>СПУ00160124/300/</t>
  </si>
  <si>
    <t>СПУ00160191/300/</t>
  </si>
  <si>
    <t>МНХ: У03220400011006 - УНП №2 ЦППНиППД   Халиков Л.М.</t>
  </si>
  <si>
    <t>СПУ00178497/300/</t>
  </si>
  <si>
    <t>СПУ00159390/300/</t>
  </si>
  <si>
    <t>СПУ00155207/300/</t>
  </si>
  <si>
    <t>СПУ00156073/300/</t>
  </si>
  <si>
    <t>СПУ00157310/300/</t>
  </si>
  <si>
    <t>СПУ00151128/300/</t>
  </si>
  <si>
    <t>СПУ00153055/300/</t>
  </si>
  <si>
    <t>СПУ00152636/300/</t>
  </si>
  <si>
    <t>СПУ00154482/300/</t>
  </si>
  <si>
    <t>СПУ00183053/300/</t>
  </si>
  <si>
    <t>СПУ00181200/300/</t>
  </si>
  <si>
    <t>СПУ00186043/300/</t>
  </si>
  <si>
    <t>СПУ00173085/300/</t>
  </si>
  <si>
    <t>СПУ00173084/300/</t>
  </si>
  <si>
    <t>СПУ00181968/300/</t>
  </si>
  <si>
    <t>СПУ00173130/300/</t>
  </si>
  <si>
    <t>СПУ00185566/300/</t>
  </si>
  <si>
    <t>СПУ00176059/300/</t>
  </si>
  <si>
    <t>СПУ00175379/300/</t>
  </si>
  <si>
    <t>СПУ00177740/300/</t>
  </si>
  <si>
    <t>СПУ00178493/300/</t>
  </si>
  <si>
    <t>СПУ00176036/300/</t>
  </si>
  <si>
    <t>СПУ00179793/300/</t>
  </si>
  <si>
    <t>СПУ00180142/300/</t>
  </si>
  <si>
    <t>СПУ00176131/300/</t>
  </si>
  <si>
    <t>СПУ00178013/300/</t>
  </si>
  <si>
    <t>МНХ: У03220400101006 - УНП№2 ЦППНиППД Хасанов А.Ф</t>
  </si>
  <si>
    <t>СПУ00164407/300/</t>
  </si>
  <si>
    <t>СПУ00170529/300/</t>
  </si>
  <si>
    <t>СПУ00181146/300/</t>
  </si>
  <si>
    <t>СПУ00172644/300/</t>
  </si>
  <si>
    <t>СПУ00163526/300/</t>
  </si>
  <si>
    <t>СПУ00181204/300/</t>
  </si>
  <si>
    <t>СПУ00182176/300/</t>
  </si>
  <si>
    <t>СПУ00181205/300/</t>
  </si>
  <si>
    <t>СПУ00182773/300/</t>
  </si>
  <si>
    <t>СПУ00185108/300/</t>
  </si>
  <si>
    <t>СПУ00181059/300/</t>
  </si>
  <si>
    <t>СПУ00181058/300/</t>
  </si>
  <si>
    <t>СПУ00183058/300/</t>
  </si>
  <si>
    <t>СПУ00186620/300/</t>
  </si>
  <si>
    <t>СПУ00172608/300/</t>
  </si>
  <si>
    <t>СПУ00172607/300/</t>
  </si>
  <si>
    <t>СПУ00172361/300/</t>
  </si>
  <si>
    <t>СПУ00184551/300/</t>
  </si>
  <si>
    <t>СПУ00164317/300/</t>
  </si>
  <si>
    <t>СПУ00172612/300/</t>
  </si>
  <si>
    <t>СПУ00181055/300/</t>
  </si>
  <si>
    <t>СПУ00181056/300/</t>
  </si>
  <si>
    <t>СПУ00181054/300/</t>
  </si>
  <si>
    <t>СПУ00181057/300/</t>
  </si>
  <si>
    <t>СПУ00142827/300/</t>
  </si>
  <si>
    <t>9901030000090ПА02              - Лом и отходы стальные 1А</t>
  </si>
  <si>
    <t>СПУ00182440/300/</t>
  </si>
  <si>
    <t>СПУ00181835/300/</t>
  </si>
  <si>
    <t>СПУ00182655/300/</t>
  </si>
  <si>
    <t>СПУ00182906/300/</t>
  </si>
  <si>
    <t>СПУ00181902/300/</t>
  </si>
  <si>
    <t>СПУ00186522/300/</t>
  </si>
  <si>
    <t>СПУ00184522/300/</t>
  </si>
  <si>
    <t>СПУ00181834/300/</t>
  </si>
  <si>
    <t>СПУ00185057/300/</t>
  </si>
  <si>
    <t>СПУ00183682/300/</t>
  </si>
  <si>
    <t>СПУ00181836/300/</t>
  </si>
  <si>
    <t>СПУ00183952/300/</t>
  </si>
  <si>
    <t>СПУ00154270/300/</t>
  </si>
  <si>
    <t>СПУ00178379/300/</t>
  </si>
  <si>
    <t>СПУ00179028/300/</t>
  </si>
  <si>
    <t>МНХ: У04210300081006 - УНП №1 ЦЭиРТ БН Ануфриев А.А.-Румянцев А</t>
  </si>
  <si>
    <t>СПУ00182723/300/</t>
  </si>
  <si>
    <t>СПУ00182671/300/</t>
  </si>
  <si>
    <t>9901030000051П000              - Лом для пакетирования 12А</t>
  </si>
  <si>
    <t>СПУ00187124/300/</t>
  </si>
  <si>
    <t>СПУ00186036/300/</t>
  </si>
  <si>
    <t>МНХ: У04220300021006 - УНП №2 ЦЭиРТ Ком. и Губ. напр. Рябинин Н</t>
  </si>
  <si>
    <t>СПУ00149524/300/</t>
  </si>
  <si>
    <t>СПУ00144617/300/</t>
  </si>
  <si>
    <t>СПУ00144614/300/</t>
  </si>
  <si>
    <t>СПУ00149523/300/</t>
  </si>
  <si>
    <t>СПУ00144616/300/</t>
  </si>
  <si>
    <t>СПУ00146560/300/</t>
  </si>
  <si>
    <t>СПУ00163235/300/</t>
  </si>
  <si>
    <t>СПУ00164685/300/</t>
  </si>
  <si>
    <t>СПУ00163403/300/</t>
  </si>
  <si>
    <t>СПУ00186655/300/</t>
  </si>
  <si>
    <t>СПУ00163792/300/</t>
  </si>
  <si>
    <t>СПУ00178317/300/</t>
  </si>
  <si>
    <t>СПУ00176655/300/</t>
  </si>
  <si>
    <t>СПУ00179393/300/</t>
  </si>
  <si>
    <t>СПУ00154322/13.12.2021/</t>
  </si>
  <si>
    <t>СПУ00154580/300/</t>
  </si>
  <si>
    <t>СПУ00154314/10.12.2021/</t>
  </si>
  <si>
    <t>СПУ00153699/300/</t>
  </si>
  <si>
    <t>СПУ00154413/300/</t>
  </si>
  <si>
    <t>СПУ00155144/300/</t>
  </si>
  <si>
    <t>СПУ00153064/300/</t>
  </si>
  <si>
    <t>СПУ00151732/?00/</t>
  </si>
  <si>
    <t>СПУ00152661/300/</t>
  </si>
  <si>
    <t>СПУ00154318/10.12.2021/</t>
  </si>
  <si>
    <t>СПУ00159646/300/</t>
  </si>
  <si>
    <t>СПУ00154327/13.12.2021/</t>
  </si>
  <si>
    <t>МНХ: У06600000031006 - ТУ Кравчук В.А.</t>
  </si>
  <si>
    <t>СПУ00155254/200/</t>
  </si>
  <si>
    <t>СПУ00155253/200/</t>
  </si>
  <si>
    <t>СПУ00155251/200/</t>
  </si>
  <si>
    <t>СПУ00155252/200/</t>
  </si>
  <si>
    <t>СПУ00155249/200/</t>
  </si>
  <si>
    <t>СПУ00155250/200/</t>
  </si>
  <si>
    <t>МНХ: У23210100041006 - ЦЭЭ№1 Жилко И.В.</t>
  </si>
  <si>
    <t>9901030000020П449              - Лом и отходы стальные 3А</t>
  </si>
  <si>
    <t>СПУ00163528/300/</t>
  </si>
  <si>
    <t>СПУ00175511/300/</t>
  </si>
  <si>
    <t>СПУ00175513/300/</t>
  </si>
  <si>
    <t>СПУ00175512/300/</t>
  </si>
  <si>
    <t>СПУ00176897/300/</t>
  </si>
  <si>
    <t>СПУ00156440/02.03.2022/</t>
  </si>
  <si>
    <t>СПУ00156285/300/</t>
  </si>
  <si>
    <t>СПУ00153548/12,11,2021/</t>
  </si>
  <si>
    <t>СПУ00161924/300/</t>
  </si>
  <si>
    <t>СПУ00153547/12,11,2021/</t>
  </si>
  <si>
    <t>СПУ00153560/12,11,2021/</t>
  </si>
  <si>
    <t>СПУ00153561/12.11.2021/</t>
  </si>
  <si>
    <t>СПУ00156931/300/</t>
  </si>
  <si>
    <t>СПУ00153556/12.11.2021/</t>
  </si>
  <si>
    <t>СПУ00156072/15022022/</t>
  </si>
  <si>
    <t>СПУ00160399/300/</t>
  </si>
  <si>
    <t>СПУ00153552/12,11,2021/</t>
  </si>
  <si>
    <t>СПУ00153555/12,11,2021/</t>
  </si>
  <si>
    <t>СПУ00154300/300/</t>
  </si>
  <si>
    <t>СПУ00153557/12.11.2021/</t>
  </si>
  <si>
    <t>СПУ00158868/300/</t>
  </si>
  <si>
    <t>СПУ00154397/12,12,2021/</t>
  </si>
  <si>
    <t>МНХ: У23210100051006 - ЦЭЭ №1 Ахметов А.М.</t>
  </si>
  <si>
    <t>СПУ00152828/300/</t>
  </si>
  <si>
    <t>СПУ00156053/14,02.2022/</t>
  </si>
  <si>
    <t>МНХ: У23210100101006 - ЦЭЭ №1 Жуков М.Н.- Бобров А.А.</t>
  </si>
  <si>
    <t>СПУ00176898/300/</t>
  </si>
  <si>
    <t>МНХ: У23210100141006 - ЦЭЭ №1 Скрипник А.А. - Акберов А.М.</t>
  </si>
  <si>
    <t>СПУ00145300/11.2020</t>
  </si>
  <si>
    <t>СПУ00150050/300/</t>
  </si>
  <si>
    <t>СПУ00145527/300/</t>
  </si>
  <si>
    <t>СПУ00149394/200/</t>
  </si>
  <si>
    <t>СПУ00147829/300/</t>
  </si>
  <si>
    <t>СПУ00144242/300/</t>
  </si>
  <si>
    <t>СПУ00148301/300/</t>
  </si>
  <si>
    <t>СПУ00149395/200/</t>
  </si>
  <si>
    <t>СПУ00149393/200/</t>
  </si>
  <si>
    <t>СПУ00147227/300/</t>
  </si>
  <si>
    <t>СПУ00146357/300/</t>
  </si>
  <si>
    <t>СПУ00150044/300/</t>
  </si>
  <si>
    <t>СПУ00145518/300/</t>
  </si>
  <si>
    <t>СПУ00148312/300/</t>
  </si>
  <si>
    <t>СПУ00164479/300/</t>
  </si>
  <si>
    <t>СПУ00185113/300/</t>
  </si>
  <si>
    <t>СПУ00183961/300/</t>
  </si>
  <si>
    <t>СПУ00174421/300/</t>
  </si>
  <si>
    <t>СПУ00171488/300/</t>
  </si>
  <si>
    <t>СПУ00168787/06.04.2023/</t>
  </si>
  <si>
    <t>СПУ00164481/300/</t>
  </si>
  <si>
    <t>СПУ00182468/300/</t>
  </si>
  <si>
    <t>СПУ00174417/300/</t>
  </si>
  <si>
    <t>СПУ00181471/300/</t>
  </si>
  <si>
    <t>СПУ00184461/300/</t>
  </si>
  <si>
    <t>СПУ00168790/06.04.2023/</t>
  </si>
  <si>
    <t>СПУ00182172/300/</t>
  </si>
  <si>
    <t>СПУ00183847/300/</t>
  </si>
  <si>
    <t>СПУ00187047/300/</t>
  </si>
  <si>
    <t>СПУ00185891/300/</t>
  </si>
  <si>
    <t>СПУ00181196/?00/</t>
  </si>
  <si>
    <t>СПУ00162844/300/</t>
  </si>
  <si>
    <t>СПУ00168789/06.04.2023/</t>
  </si>
  <si>
    <t>СПУ00184462/300/</t>
  </si>
  <si>
    <t>СПУ00163456/300/</t>
  </si>
  <si>
    <t>СПУ00165552/300/</t>
  </si>
  <si>
    <t>СПУ00167220/300/</t>
  </si>
  <si>
    <t>СПУ00165383/300/</t>
  </si>
  <si>
    <t>СПУ00165384/300/</t>
  </si>
  <si>
    <t>СПУ00167222/300/</t>
  </si>
  <si>
    <t>СПУ00176250/300/</t>
  </si>
  <si>
    <t>СПУ00175458/300/</t>
  </si>
  <si>
    <t>СПУ00174644/300/</t>
  </si>
  <si>
    <t>СПУ00180237/300/</t>
  </si>
  <si>
    <t>СПУ00176903/300/</t>
  </si>
  <si>
    <t>СПУ00178082/300/</t>
  </si>
  <si>
    <t>СПУ00176943/300/</t>
  </si>
  <si>
    <t>СПУ00179781/300/</t>
  </si>
  <si>
    <t>СПУ00176677/300/</t>
  </si>
  <si>
    <t>СПУ00180295/300/</t>
  </si>
  <si>
    <t>СПУ00179368/300/</t>
  </si>
  <si>
    <t>СПУ00176666/300/</t>
  </si>
  <si>
    <t>СПУ00176252/300/</t>
  </si>
  <si>
    <t>СПУ00161194/300/</t>
  </si>
  <si>
    <t>СПУ00161198/300/</t>
  </si>
  <si>
    <t>СПУ00156913/300/</t>
  </si>
  <si>
    <t>СПУ00153889/300/</t>
  </si>
  <si>
    <t>СПУ00153017/300/</t>
  </si>
  <si>
    <t>СПУ00155234/300/</t>
  </si>
  <si>
    <t>СПУ00159724/300/</t>
  </si>
  <si>
    <t>СПУ00152517/300/</t>
  </si>
  <si>
    <t>СПУ00156916/300/</t>
  </si>
  <si>
    <t>СПУ00162848/300/</t>
  </si>
  <si>
    <t>СПУ00156946/300/</t>
  </si>
  <si>
    <t>СПУ00156068/300/</t>
  </si>
  <si>
    <t>СПУ00156945/300/</t>
  </si>
  <si>
    <t>СПУ00151666/300/</t>
  </si>
  <si>
    <t>СПУ00161197/300/</t>
  </si>
  <si>
    <t>СПУ00157207/300/</t>
  </si>
  <si>
    <t>СПУ00162846/300/</t>
  </si>
  <si>
    <t>СПУ00158910/300/</t>
  </si>
  <si>
    <t>СПУ00160555/09,06,2022/</t>
  </si>
  <si>
    <t>СПУ00153540/300/</t>
  </si>
  <si>
    <t>СПУ00156271/300/</t>
  </si>
  <si>
    <t>СПУ00152518/300/</t>
  </si>
  <si>
    <t>СПУ00158814/300/</t>
  </si>
  <si>
    <t>СПУ00156067/300/</t>
  </si>
  <si>
    <t>СПУ00156250/300/</t>
  </si>
  <si>
    <t>СПУ00161199/300/</t>
  </si>
  <si>
    <t>СПУ00156249/300/</t>
  </si>
  <si>
    <t>СПУ00156270/300/</t>
  </si>
  <si>
    <t>СПУ00155076/300/</t>
  </si>
  <si>
    <t>Энерго000000000397             - Металлололом</t>
  </si>
  <si>
    <t>СП_РНСЕТИ01_01066</t>
  </si>
  <si>
    <t>МНХ: У23210100151006 - ЦЭЭ №1 Ковалок Ю.В. - Климанский А.В.</t>
  </si>
  <si>
    <t>СПУ00163492/300/</t>
  </si>
  <si>
    <t>СПУ00164478/300/</t>
  </si>
  <si>
    <t>СПУ00162814/300/</t>
  </si>
  <si>
    <t>СПУ00166960/300/</t>
  </si>
  <si>
    <t>СПУ00154405/13.12.2021/</t>
  </si>
  <si>
    <t>СПУ00154395/13.12.2021/</t>
  </si>
  <si>
    <t>СПУ00154406/13.12.2021/</t>
  </si>
  <si>
    <t>СПУ00156049/300/</t>
  </si>
  <si>
    <t>СПУ00161205/300/</t>
  </si>
  <si>
    <t>СПУ00156821/300/</t>
  </si>
  <si>
    <t>СПУ00159425/300/</t>
  </si>
  <si>
    <t>СПУ00153749/300/</t>
  </si>
  <si>
    <t>СПУ00154401/13.12.2021/</t>
  </si>
  <si>
    <t>СПУ00155210/300/</t>
  </si>
  <si>
    <t>СПУ00156052/02.02.2022/</t>
  </si>
  <si>
    <t>МНХ: У23210101001006 - ЦЭЭ №3 Колеганов С.В.</t>
  </si>
  <si>
    <t>СПУ00153165/200/</t>
  </si>
  <si>
    <t>МНХ: У23220106081006 - ЭСН УГ Копысов А.В. - Завгородний А.А.</t>
  </si>
  <si>
    <t>СПУ00164451/300/</t>
  </si>
  <si>
    <t>СПУ00162662/300/</t>
  </si>
  <si>
    <t>СПУ00184142/300/</t>
  </si>
  <si>
    <t>СПУ00162475/300/</t>
  </si>
  <si>
    <t>СПУ00164466/300/</t>
  </si>
  <si>
    <t>СПУ00165317/300/</t>
  </si>
  <si>
    <t>СПУ00167049/300/</t>
  </si>
  <si>
    <t>СПУ00165982/300/</t>
  </si>
  <si>
    <t>СПУ00179396/214.01.2024/</t>
  </si>
  <si>
    <t>СПУ00179395/24.01.2024/</t>
  </si>
  <si>
    <t>СПУ00177873/300/</t>
  </si>
  <si>
    <t>СПУ00155085/10.01.2022/</t>
  </si>
  <si>
    <t>СПУ00156279/300/</t>
  </si>
  <si>
    <t>СПУ00156822/10.03.2022/</t>
  </si>
  <si>
    <t>СПУ00160350/300/</t>
  </si>
  <si>
    <t>СПУ00161046/300/</t>
  </si>
  <si>
    <t>СПУ00155087/?00/</t>
  </si>
  <si>
    <t>СПУ00155175/300/</t>
  </si>
  <si>
    <t>СПУ00154221/300/</t>
  </si>
  <si>
    <t>СПУ00154217/300/</t>
  </si>
  <si>
    <t>СПУ00161929/300/</t>
  </si>
  <si>
    <t>СП_РНСЕТИ01_01063</t>
  </si>
  <si>
    <t>МНХ: У23220108031006 - ЦОДГ УГ Родионов Д.Е.</t>
  </si>
  <si>
    <t>СПУ00186519/300/</t>
  </si>
  <si>
    <t>СПУ00163585/300/</t>
  </si>
  <si>
    <t>СПУ00186520/300/</t>
  </si>
  <si>
    <t>СПУ00171487/300/</t>
  </si>
  <si>
    <t>СПУ00176255/300/</t>
  </si>
  <si>
    <t>СПУ00161047/300/</t>
  </si>
  <si>
    <t>МНХ: У23230100011006 - УТВС ЦТВС №1 -Брус В.П.</t>
  </si>
  <si>
    <t>СПУ00149469/200/</t>
  </si>
  <si>
    <t>СПУ00182634/300/</t>
  </si>
  <si>
    <t>СПУ00182243/300/</t>
  </si>
  <si>
    <t>СПУ00187400/300/</t>
  </si>
  <si>
    <t>СПУ00172597/300/</t>
  </si>
  <si>
    <t>СПУ00164477/300/</t>
  </si>
  <si>
    <t>СПУ00172611/300/</t>
  </si>
  <si>
    <t>СПУ00167976/300/</t>
  </si>
  <si>
    <t>СПУ00164476/300/</t>
  </si>
  <si>
    <t>СПУ00187496/300/</t>
  </si>
  <si>
    <t>СПУ00182769/300/</t>
  </si>
  <si>
    <t>СПУ00164322/300/</t>
  </si>
  <si>
    <t>СПУ00164316/300/</t>
  </si>
  <si>
    <t>СПУ00184577/300/</t>
  </si>
  <si>
    <t>СПУ00164324/300/</t>
  </si>
  <si>
    <t>СПУ00183837/300/</t>
  </si>
  <si>
    <t>СПУ00166611/300/</t>
  </si>
  <si>
    <t>9901030000020ПЖ00              - Лом и отходы стальные 3А</t>
  </si>
  <si>
    <t>СПУ00181464/300/</t>
  </si>
  <si>
    <t>СПУ00181466/300/</t>
  </si>
  <si>
    <t>СПУ00180262/300/</t>
  </si>
  <si>
    <t>СПУ00180270/300/</t>
  </si>
  <si>
    <t>СПУ00176234/300/</t>
  </si>
  <si>
    <t>СПУ00178111/300/</t>
  </si>
  <si>
    <t>СПУ00161972/300/</t>
  </si>
  <si>
    <t>СПУ00157302/300/</t>
  </si>
  <si>
    <t>СПУ00158862/300/</t>
  </si>
  <si>
    <t>СПУ00153056/300/</t>
  </si>
  <si>
    <t>СПУ00157347/300/</t>
  </si>
  <si>
    <t>СПУ00161546/300/</t>
  </si>
  <si>
    <t>СПУ00158864/300/</t>
  </si>
  <si>
    <t>СПУ00151890/300/</t>
  </si>
  <si>
    <t>СПУ00157303/300/</t>
  </si>
  <si>
    <t>СПУ00154445/300/</t>
  </si>
  <si>
    <t>СПУ00159720/300/</t>
  </si>
  <si>
    <t>СПУ00154437/300/</t>
  </si>
  <si>
    <t>СПУ00158866/300/</t>
  </si>
  <si>
    <t>СПУ00156064/300/</t>
  </si>
  <si>
    <t>СПУ00153058/300/</t>
  </si>
  <si>
    <t>СПУ00178954/300/</t>
  </si>
  <si>
    <t>СП_РНСЕТИ01_01064</t>
  </si>
  <si>
    <t>МНХ: У23230100071006 - УТВС ЦТВС №1 Волков Е.С.-Кузнецов А.В.</t>
  </si>
  <si>
    <t>СПУ00150171/300/</t>
  </si>
  <si>
    <t>СПУ00148302/300/</t>
  </si>
  <si>
    <t>СПУ00150054/300/</t>
  </si>
  <si>
    <t>СПУ00181445/300/</t>
  </si>
  <si>
    <t>СПУ00185741/300/</t>
  </si>
  <si>
    <t>СПУ00165457/07.12.2022/</t>
  </si>
  <si>
    <t>СПУ00176865/10.11.2023/</t>
  </si>
  <si>
    <t>СПУ00176863/09.11.2023/</t>
  </si>
  <si>
    <t>СПУ00153718/18,11,2021/</t>
  </si>
  <si>
    <t>СПУ00153887/18,11,2021/</t>
  </si>
  <si>
    <t>СПУ00161973/23.08.2022/</t>
  </si>
  <si>
    <t>СПУ00154273/09.12.2021/</t>
  </si>
  <si>
    <t>СПУ00154489/300/</t>
  </si>
  <si>
    <t>СПУ00153729/18,11,2021/</t>
  </si>
  <si>
    <t>СПУ00155232/300/</t>
  </si>
  <si>
    <t>СПУ00158816/300/</t>
  </si>
  <si>
    <t>СПУ00160473/300/</t>
  </si>
  <si>
    <t>СПУ00152684/300/</t>
  </si>
  <si>
    <t>СПУ00153015/300/</t>
  </si>
  <si>
    <t>СПУ00154274/09.12.2021/</t>
  </si>
  <si>
    <t>СПУ00157624/23,03,2022/</t>
  </si>
  <si>
    <t>СПУ00153734/18,11,2021/</t>
  </si>
  <si>
    <t>СПУ00153101/200/</t>
  </si>
  <si>
    <t>СПУ00159438/300/</t>
  </si>
  <si>
    <t>СПУ00175480/300/</t>
  </si>
  <si>
    <t>СПУ00175474/300/</t>
  </si>
  <si>
    <t>СПУ00176936/300/</t>
  </si>
  <si>
    <t>СПУ00169498/14.04.2023/</t>
  </si>
  <si>
    <t>СПУ00170346/300/</t>
  </si>
  <si>
    <t>СПУ00170350/300/</t>
  </si>
  <si>
    <t>СПУ00186083/300/</t>
  </si>
  <si>
    <t>СПУ00162752/300/</t>
  </si>
  <si>
    <t>СПУ00164220/300/</t>
  </si>
  <si>
    <t>СПУ00172133/300/</t>
  </si>
  <si>
    <t>СПУ00170918/300/</t>
  </si>
  <si>
    <t>СПУ00167846/300/</t>
  </si>
  <si>
    <t>СПУ00171955/З00/</t>
  </si>
  <si>
    <t>СПУ00187353/300/</t>
  </si>
  <si>
    <t>СПУ00185729/300/</t>
  </si>
  <si>
    <t>СПУ00168779/05.04.2023/</t>
  </si>
  <si>
    <t>СПУ00167847/300/</t>
  </si>
  <si>
    <t>СПУ00169809/04.05.2023/</t>
  </si>
  <si>
    <t>СПУ00162749/300/</t>
  </si>
  <si>
    <t>СПУ00164210/300/</t>
  </si>
  <si>
    <t>СПУ00165483/300/</t>
  </si>
  <si>
    <t>СПУ00165482/300/</t>
  </si>
  <si>
    <t>СПУ00165456/07.12.2022/</t>
  </si>
  <si>
    <t>СПУ00180023/300/</t>
  </si>
  <si>
    <t>СПУ00176941/300/</t>
  </si>
  <si>
    <t>СПУ00178378/300/</t>
  </si>
  <si>
    <t>СПУ00151657/300/</t>
  </si>
  <si>
    <t>СПУ00158368/200/</t>
  </si>
  <si>
    <t>СПУ00158364/200/</t>
  </si>
  <si>
    <t>СПУ00162015/300/</t>
  </si>
  <si>
    <t>СПУ00159413/20.05.2022/</t>
  </si>
  <si>
    <t>СПУ00161507/300/</t>
  </si>
  <si>
    <t>СПУ00155362/300/</t>
  </si>
  <si>
    <t>СПУ00158870/300/</t>
  </si>
  <si>
    <t>СПУ00162165/300/</t>
  </si>
  <si>
    <t>СПУ00158365/200/</t>
  </si>
  <si>
    <t>СПУ00158367/200/</t>
  </si>
  <si>
    <t>СПУ00154488/300/</t>
  </si>
  <si>
    <t>СПУ00152686/300/</t>
  </si>
  <si>
    <t>СПУ00158362/200/</t>
  </si>
  <si>
    <t>СПУ00154524/300/</t>
  </si>
  <si>
    <t>СПУ00152685/300/</t>
  </si>
  <si>
    <t>СПУ00158363/200/</t>
  </si>
  <si>
    <t>СПУ00158394/200/</t>
  </si>
  <si>
    <t>СПУ00157680/300/</t>
  </si>
  <si>
    <t>СПУ00158871/300/</t>
  </si>
  <si>
    <t>СПУ00154487/300/</t>
  </si>
  <si>
    <t>СПУ00157676/300/</t>
  </si>
  <si>
    <t>СПУ00151653/300/</t>
  </si>
  <si>
    <t>СПУ00158369/200/</t>
  </si>
  <si>
    <t>СПУ00154516/300/</t>
  </si>
  <si>
    <t>СПУ00161506/300/</t>
  </si>
  <si>
    <t>СПУ00158361/200/</t>
  </si>
  <si>
    <t>СПУ00154286/300/</t>
  </si>
  <si>
    <t>СПУ00152644/300/</t>
  </si>
  <si>
    <t>СПУ00180630/300/</t>
  </si>
  <si>
    <t>МНХ: У23230200031006 - УТВС ЦТВС №2 Волков-Ермаков</t>
  </si>
  <si>
    <t>СПУ00187390/300/</t>
  </si>
  <si>
    <t>СПУ00187398/300/</t>
  </si>
  <si>
    <t>СПУ00187393/300/</t>
  </si>
  <si>
    <t>СПУ00187387/300/</t>
  </si>
  <si>
    <t>СПУ00187392/300/</t>
  </si>
  <si>
    <t>СПУ00187397/300/</t>
  </si>
  <si>
    <t>СПУ00187396/300/</t>
  </si>
  <si>
    <t>СПУ00187388/300/</t>
  </si>
  <si>
    <t>СПУ00187386/300/</t>
  </si>
  <si>
    <t>СПУ00187358/300/</t>
  </si>
  <si>
    <t>9901030000020ПВ18              - Лом и отходы стальные 3А</t>
  </si>
  <si>
    <t>СПУ00185967/300/</t>
  </si>
  <si>
    <t>СПУ00187486/300/</t>
  </si>
  <si>
    <t>СПУ00186081/300/</t>
  </si>
  <si>
    <t>СПУ00185901/300/</t>
  </si>
  <si>
    <t>СПУ00176257/300/</t>
  </si>
  <si>
    <t>СПУ00178163/300/</t>
  </si>
  <si>
    <t>СПУ00176705/300/</t>
  </si>
  <si>
    <t>СПУ00179978/300/</t>
  </si>
  <si>
    <t>СПУ00178119/300/</t>
  </si>
  <si>
    <t>СПУ00177494/300/</t>
  </si>
  <si>
    <t>СПУ00178118/300/</t>
  </si>
  <si>
    <t>СПУ00154475/10.12.2021/</t>
  </si>
  <si>
    <t>СПУ00156235/16.02.2022/</t>
  </si>
  <si>
    <t>СПУ00159481/11.05,2022/</t>
  </si>
  <si>
    <t>СПУ00159483/11.05.2022/</t>
  </si>
  <si>
    <t>СПУ00154228/10.12.2021/</t>
  </si>
  <si>
    <t>СПУ00153164/200/</t>
  </si>
  <si>
    <t>СПУ00157671/23.03.2022/</t>
  </si>
  <si>
    <t>СПУ00156233/16.02.2022/</t>
  </si>
  <si>
    <t>СПУ00153108/200/</t>
  </si>
  <si>
    <t>СПУ00154418/13.12.2021/</t>
  </si>
  <si>
    <t>СПУ00156205/16.02.2022/</t>
  </si>
  <si>
    <t>СПУ00151604/300/</t>
  </si>
  <si>
    <t>СПУ00154446/10.12.2021/</t>
  </si>
  <si>
    <t>СПУ00154436/10.12.2021/</t>
  </si>
  <si>
    <t>СПУ00154415/13.12.2021/</t>
  </si>
  <si>
    <t>СПУ00154426/10.12.2021/</t>
  </si>
  <si>
    <t>СПУ00154453/10.12.2021/</t>
  </si>
  <si>
    <t>СПУ00155928/300/</t>
  </si>
  <si>
    <t>СПУ00154408/13.12.2021/</t>
  </si>
  <si>
    <t>СПУ00154412/13.12.2021/</t>
  </si>
  <si>
    <t>СПУ00154458/10.12.2021/</t>
  </si>
  <si>
    <t>СПУ00161057/300/</t>
  </si>
  <si>
    <t>СПУ00160436/300/</t>
  </si>
  <si>
    <t>СПУ00156202/16.02.2022/</t>
  </si>
  <si>
    <t>СПУ00156203/16.02.2022/</t>
  </si>
  <si>
    <t>СПУ00154231/10.12.2021/</t>
  </si>
  <si>
    <t>СПУ00154410/13.12.2021/</t>
  </si>
  <si>
    <t>СПУ00151605/300/</t>
  </si>
  <si>
    <t>СПУ00154409/13.12.2021/</t>
  </si>
  <si>
    <t>СПУ00159479/11.05.2022/</t>
  </si>
  <si>
    <t>СПУ00154448/10.12.2021/</t>
  </si>
  <si>
    <t>СПУ00156199/17.02.2022/</t>
  </si>
  <si>
    <t>СПУ00157673/23.03.2022/</t>
  </si>
  <si>
    <t>СПУ00153107/200/</t>
  </si>
  <si>
    <t>СПУ00153110/200/</t>
  </si>
  <si>
    <t>СПУ00154472/10.12.2021/</t>
  </si>
  <si>
    <t>СПУ00159475/11.05.2022/</t>
  </si>
  <si>
    <t>СПУ00154422/13.12.2021/</t>
  </si>
  <si>
    <t>СПУ00154470/10.12.2021/</t>
  </si>
  <si>
    <t>СПУ00154420/13.12.2021/</t>
  </si>
  <si>
    <t>СПУ00154455/1.12.2021/</t>
  </si>
  <si>
    <t>СПУ00154461/10.12.2021/</t>
  </si>
  <si>
    <t>СПУ00154227/10.12.2021/</t>
  </si>
  <si>
    <t>СПУ00153148/300/</t>
  </si>
  <si>
    <t>СПУ00154431/10.12.2021/</t>
  </si>
  <si>
    <t>СПУ00161066/300/</t>
  </si>
  <si>
    <t>СПУ00154421/13.12.2021/</t>
  </si>
  <si>
    <t>СПУ00151603/300/</t>
  </si>
  <si>
    <t>СПУ00154223/10.12.2021/</t>
  </si>
  <si>
    <t>СПУ00154424/10.12.2021/</t>
  </si>
  <si>
    <t>СПУ00154478/10.12.2021/</t>
  </si>
  <si>
    <t>СПУ00156198/16.02.2022/</t>
  </si>
  <si>
    <t>СПУ00156207/16.02.2022/</t>
  </si>
  <si>
    <t>СПУ00158396/300/</t>
  </si>
  <si>
    <t>СПУ00159491/11.05.2022/</t>
  </si>
  <si>
    <t>СПУ00153163/200/</t>
  </si>
  <si>
    <t>СПУ00159487/11.05.2022/</t>
  </si>
  <si>
    <t>СПУ00154450/10.12.2021/</t>
  </si>
  <si>
    <t>СПУ00154480/10.12.2021/</t>
  </si>
  <si>
    <t>СПУ00156242/16.02.2022/</t>
  </si>
  <si>
    <t>СПУ00153109/200/</t>
  </si>
  <si>
    <t>СПУ00170965/300/</t>
  </si>
  <si>
    <t>СПУ00165382/300/</t>
  </si>
  <si>
    <t>СП_РНСЕТИ01_01065</t>
  </si>
  <si>
    <t>МНХ: У33214002091006 - УНП№4 (УПиКГ СКН) Валишин А.З.</t>
  </si>
  <si>
    <t>СПУ00178581/300/</t>
  </si>
  <si>
    <t>СПУ00164271/300/</t>
  </si>
  <si>
    <t>СПУ00171401/300/</t>
  </si>
  <si>
    <t>СПУ00172615/300/</t>
  </si>
  <si>
    <t>СПУ00187456/300/</t>
  </si>
  <si>
    <t>СПУ00183936/300/</t>
  </si>
  <si>
    <t>СПУ00185091/300/</t>
  </si>
  <si>
    <t>СПУ00164272/300/</t>
  </si>
  <si>
    <t>СПУ00182198/300/</t>
  </si>
  <si>
    <t>СПУ00181187/300/</t>
  </si>
  <si>
    <t>СПУ00184546/300/</t>
  </si>
  <si>
    <t>СПУ00163732/300/</t>
  </si>
  <si>
    <t>СПУ00172620/300/</t>
  </si>
  <si>
    <t>СПУ00183953/300/</t>
  </si>
  <si>
    <t>9901030000090ПБ00              - Лом и отходы стальные 1А</t>
  </si>
  <si>
    <t>СПУ00165450/300/</t>
  </si>
  <si>
    <t>СПУ00177495/300/</t>
  </si>
  <si>
    <t>МНХ: У33214003051006 - УНП№1 (ЦПиКГ БН)  Бритаусов Р.Ю.</t>
  </si>
  <si>
    <t>СПУ00186521/300/</t>
  </si>
  <si>
    <t>СПУ00184336/300/</t>
  </si>
  <si>
    <t>СПУ00187266/300/</t>
  </si>
  <si>
    <t>СПУ00187574/300/</t>
  </si>
  <si>
    <t>МНХ: У33215000051006 - УНП№2(ЦПиКГ КН)(ДКС Ком.м/р) Остренко Б.</t>
  </si>
  <si>
    <t>9901030000012П041              - Металлолом (зачистка)</t>
  </si>
  <si>
    <t>СПУ00128062/?00/</t>
  </si>
  <si>
    <t>СПУ00169827/300/</t>
  </si>
  <si>
    <t>СПУ00170815/300/</t>
  </si>
  <si>
    <t>СПУ00173424/300/</t>
  </si>
  <si>
    <t>СПУ00162789/300/</t>
  </si>
  <si>
    <t>СПУ00167265/300/</t>
  </si>
  <si>
    <t>СПУ00176263/300/</t>
  </si>
  <si>
    <t>СПУ00177022/300/</t>
  </si>
  <si>
    <t>СПУ00177742/300/</t>
  </si>
  <si>
    <t>СПУ00177024/300/</t>
  </si>
  <si>
    <t>СПУ00179256/300/</t>
  </si>
  <si>
    <t>СПУ00178599/300/</t>
  </si>
  <si>
    <t>СПУ00167620/300/</t>
  </si>
  <si>
    <t>СПУ00161134/300/</t>
  </si>
  <si>
    <t>СПУ00154497/0.015/</t>
  </si>
  <si>
    <t>СПУ00153898/0,010/</t>
  </si>
  <si>
    <t>СПУ00151110/21,07,2021/</t>
  </si>
  <si>
    <t>СПУ00151108/21,07,2021/</t>
  </si>
  <si>
    <t>СПУ00154503/0,102/</t>
  </si>
  <si>
    <t>МНХ: У33224002061006 - УНП№2(УПиКГ ГН)(УКПГ Губк)Масловский И.А</t>
  </si>
  <si>
    <t>СПУ00182154/300/</t>
  </si>
  <si>
    <t>СПУ00187364/300/</t>
  </si>
  <si>
    <t>СПУ00186249/300/</t>
  </si>
  <si>
    <t>СПУ00183796/300/</t>
  </si>
  <si>
    <t>СПУ00181242/00/</t>
  </si>
  <si>
    <t>СПУ00186031/300/</t>
  </si>
  <si>
    <t>СПУ00181170/300/</t>
  </si>
  <si>
    <t>СПУ00187403/300/</t>
  </si>
  <si>
    <t>СПУ00185661/300/</t>
  </si>
  <si>
    <t>СПУ00187406/300/</t>
  </si>
  <si>
    <t>СПУ00181804/300/</t>
  </si>
  <si>
    <t>СПУ00176264/300/</t>
  </si>
  <si>
    <t>СПУ00180002/300/</t>
  </si>
  <si>
    <t>СПУ00177741/300/</t>
  </si>
  <si>
    <t>СПУ00179595/300/</t>
  </si>
  <si>
    <t>МНХ: У41100000101006 - УОБР Федоров С.В.(хранение РН-Ремонт)</t>
  </si>
  <si>
    <t>СПУ00125297/3421284345868</t>
  </si>
  <si>
    <t>СПУ00125305/3000031038013790</t>
  </si>
  <si>
    <t>СПУ00125304/34214969026394</t>
  </si>
  <si>
    <t>металлолом</t>
  </si>
  <si>
    <t>4А</t>
  </si>
  <si>
    <t>12А</t>
  </si>
  <si>
    <t xml:space="preserve">Точн. представл. сумм: 3     </t>
  </si>
  <si>
    <t xml:space="preserve">На дату 12.03.2025     </t>
  </si>
  <si>
    <t xml:space="preserve">Точность разрядов: 3     </t>
  </si>
  <si>
    <t>СПУ00189613/300/</t>
  </si>
  <si>
    <t>СПУ00189615/300/</t>
  </si>
  <si>
    <t>СПУ00191222/300/</t>
  </si>
  <si>
    <t>СПУ00190021/300/</t>
  </si>
  <si>
    <t>СПУ00188369/300/</t>
  </si>
  <si>
    <t>СПУ00189046/300/</t>
  </si>
  <si>
    <t>СПУ00189614/300/</t>
  </si>
  <si>
    <t>СПУ00188150/300/</t>
  </si>
  <si>
    <t>СПУ00189048/300/</t>
  </si>
  <si>
    <t>СПУ00189049/300/</t>
  </si>
  <si>
    <t>СПУ00189050/300/</t>
  </si>
  <si>
    <t>СПУ00189051/300/</t>
  </si>
  <si>
    <t>СПУ00189052/300/</t>
  </si>
  <si>
    <t>СПУ00189053/300/</t>
  </si>
  <si>
    <t>СПУ00189054/300/</t>
  </si>
  <si>
    <t>СПУ00191218/300/</t>
  </si>
  <si>
    <t>СПУ00191219/300/</t>
  </si>
  <si>
    <t>9901030000030ПЗ00              - Лом и отходы стальные 5А</t>
  </si>
  <si>
    <t>СПУ00187651/300/</t>
  </si>
  <si>
    <t>СПУ00192908/300/</t>
  </si>
  <si>
    <t>СПУ00192662/300/</t>
  </si>
  <si>
    <t>СПУ00191289/300/</t>
  </si>
  <si>
    <t>СПУ00189699/300/</t>
  </si>
  <si>
    <t>СПУ00189717/300/</t>
  </si>
  <si>
    <t>СПУ00191167/?00/</t>
  </si>
  <si>
    <t>СПУ00190093/300/</t>
  </si>
  <si>
    <t>МНХ: У03210400150020 - УНП №1 ЦППН БН Булатов-Кузьмин ПАО НК-РО</t>
  </si>
  <si>
    <t>СПУ00189044/300/</t>
  </si>
  <si>
    <t>СПУ00191294/300/</t>
  </si>
  <si>
    <t>СПУ00189056/300/</t>
  </si>
  <si>
    <t>СПУ00190920/300/</t>
  </si>
  <si>
    <t>СПУ00192054/300/</t>
  </si>
  <si>
    <t>СПУ00192085/300/</t>
  </si>
  <si>
    <t>СПУ00192978/300/</t>
  </si>
  <si>
    <t>МНХ: У032305000200201 - УНП № 4 УППН(ПК-1) СевКомНеф Валиуллин,</t>
  </si>
  <si>
    <t>СПУ00188347/300/</t>
  </si>
  <si>
    <t>СПУ00192051/300/</t>
  </si>
  <si>
    <t>СПУ00188791/300/</t>
  </si>
  <si>
    <t>СПУ00192430/300/</t>
  </si>
  <si>
    <t>СПУ00188257/300/</t>
  </si>
  <si>
    <t>СПУ00191250/300/</t>
  </si>
  <si>
    <t>СПУ00190470/300/</t>
  </si>
  <si>
    <t>СПУ00191244/300/</t>
  </si>
  <si>
    <t>СПУ00192943/300/</t>
  </si>
  <si>
    <t>СПУ00189871/300/</t>
  </si>
  <si>
    <t>СПУ00191203/300/</t>
  </si>
  <si>
    <t>СПУ00191205/300/</t>
  </si>
  <si>
    <t>СПУ00191207/300/</t>
  </si>
  <si>
    <t>СПУ00191214/300/</t>
  </si>
  <si>
    <t>СПУ00188820/300/</t>
  </si>
  <si>
    <t>СПУ00191194/300/</t>
  </si>
  <si>
    <t>СПУ00191197/300/</t>
  </si>
  <si>
    <t>СПУ00191199/300/</t>
  </si>
  <si>
    <t>СПУ00191201/300/</t>
  </si>
  <si>
    <t>СПУ00191211/300/</t>
  </si>
  <si>
    <t>МНХ: У23210500010020 - УЭО УРЭ Каканов В.А.--Османов Р.Р.</t>
  </si>
  <si>
    <t>СПУ00189047/300/</t>
  </si>
  <si>
    <t>СПУ00189623/300/</t>
  </si>
  <si>
    <t>СПУ00189625/300/</t>
  </si>
  <si>
    <t>СПУ00190427/300/</t>
  </si>
  <si>
    <t>МНХ: У23220108030020 - ЦОДГ УГ Родионов Д.Е. (ПАО НК-Роснефть)</t>
  </si>
  <si>
    <t>СПУ00191283/300/</t>
  </si>
  <si>
    <t>МНХ: У23230200030020 - УТВС ЦТВС №2 Волков-Ермаков ПАО НК РОСНЕ</t>
  </si>
  <si>
    <t>СПУ00189055/300/</t>
  </si>
  <si>
    <t>СПУ00191217/300/</t>
  </si>
  <si>
    <t>СПУ00187762/300/</t>
  </si>
  <si>
    <t>СПУ00189057/300/</t>
  </si>
  <si>
    <t>СПУ00189248/300/</t>
  </si>
  <si>
    <t>СПУ00191290/300/</t>
  </si>
  <si>
    <t>9901030000030ПК57              - РСС Лом и отходы стальные 5А</t>
  </si>
  <si>
    <t>9901030000090ПК67              - РСС Лом и отходы стальные 1А</t>
  </si>
  <si>
    <t>9901030000090ПК68              - РСС Лом и отходы стальные 1А</t>
  </si>
  <si>
    <t>СПУ00191281/300/</t>
  </si>
  <si>
    <t>СПУ00188818/300/</t>
  </si>
  <si>
    <t>СПУ00192041/300/</t>
  </si>
  <si>
    <t>СПУ00192044/300/</t>
  </si>
  <si>
    <t>СПУ00190081/300/</t>
  </si>
  <si>
    <t>СПУ00193010/300/</t>
  </si>
  <si>
    <t>СПУ00190078/300/</t>
  </si>
  <si>
    <t>СПУ00191276/300/</t>
  </si>
  <si>
    <t>СПУ00192038/300/</t>
  </si>
  <si>
    <t>СПУ00193006/300/</t>
  </si>
  <si>
    <t>9901030000020ПК51              - РСС Лом и отходы стальные 3А</t>
  </si>
  <si>
    <t>СПУ00152817/27.805/</t>
  </si>
  <si>
    <t>9901030000070П000              - Лом и отходы стальные 16А</t>
  </si>
  <si>
    <t>СПУ00193008/300/</t>
  </si>
  <si>
    <t>СПУ00186588/300/</t>
  </si>
  <si>
    <t>СПУ00192045/300/</t>
  </si>
  <si>
    <t>СПУ00186603/300/</t>
  </si>
  <si>
    <t>СПУ00186600/300/</t>
  </si>
  <si>
    <t>СПУ00186585/300/</t>
  </si>
  <si>
    <t>СПУ00187421/300/</t>
  </si>
  <si>
    <t>СПУ00191282/300/</t>
  </si>
  <si>
    <t>СПУ00193011/300/</t>
  </si>
  <si>
    <t>СПУ00187418/300/</t>
  </si>
  <si>
    <t>СПУ00188819/300/</t>
  </si>
  <si>
    <t>СПУ00192039/300/</t>
  </si>
  <si>
    <t>СПУ00191277/300/</t>
  </si>
  <si>
    <t>СПУ00190079/300/</t>
  </si>
  <si>
    <t>СПУ00190082/300/</t>
  </si>
  <si>
    <t>СПУ00192042/300/</t>
  </si>
  <si>
    <t>9901030000070ПК02              - РСС Лом и отходы стальные 16А</t>
  </si>
  <si>
    <t>СПУ00184107/300/</t>
  </si>
  <si>
    <t>СПУ00158852/200/</t>
  </si>
  <si>
    <t>СПУ00161304/0.594/</t>
  </si>
  <si>
    <t>СПУ00159564/200/</t>
  </si>
  <si>
    <t>СПУ00161296/0,505/</t>
  </si>
  <si>
    <t>СПУ00184114/300/</t>
  </si>
  <si>
    <t>СПУ00184119/300/</t>
  </si>
  <si>
    <t>СПУ00184126/300/</t>
  </si>
  <si>
    <t>СПУ00184106/300/</t>
  </si>
  <si>
    <t>СПУ00184127/300/</t>
  </si>
  <si>
    <t>СПУ00184129/300/</t>
  </si>
  <si>
    <t>СПУ00159553/200/</t>
  </si>
  <si>
    <t>СПУ00159556/200/</t>
  </si>
  <si>
    <t>СПУ00155366/1,119</t>
  </si>
  <si>
    <t>СПУ00184124/300/</t>
  </si>
  <si>
    <t>СПУ00184111/300/</t>
  </si>
  <si>
    <t>СПУ00184128/300/</t>
  </si>
  <si>
    <t>СПУ00184108/300/</t>
  </si>
  <si>
    <t>СПУ00161574/200/</t>
  </si>
  <si>
    <t>СПУ00184103/300/</t>
  </si>
  <si>
    <t>СПУ00154433/1,258/</t>
  </si>
  <si>
    <t>СПУ00184102/300/</t>
  </si>
  <si>
    <t>СПУ00184104/300/</t>
  </si>
  <si>
    <t>СПУ00158855/200/</t>
  </si>
  <si>
    <t>СПУ00157725/1,93/</t>
  </si>
  <si>
    <t>СПУ00184117/300/</t>
  </si>
  <si>
    <t>СПУ00184125/300/</t>
  </si>
  <si>
    <t>СПУ00158827/200/</t>
  </si>
  <si>
    <t>СПУ00184116/300/</t>
  </si>
  <si>
    <t>СПУ00161299/0.035/</t>
  </si>
  <si>
    <t>СПУ00153723/1,120/</t>
  </si>
  <si>
    <t>СПУ00184113/300/</t>
  </si>
  <si>
    <t>СПУ00184115/300/</t>
  </si>
  <si>
    <t>СПУ00184122/300/</t>
  </si>
  <si>
    <t>СПУ00158849/200/</t>
  </si>
  <si>
    <t>СПУ00184120/300/</t>
  </si>
  <si>
    <t>СПУ00184112/300/</t>
  </si>
  <si>
    <t>СПУ00184123/300/</t>
  </si>
  <si>
    <t>СПУ00184105/300/</t>
  </si>
  <si>
    <t>9901030000031ПК60              - РСС Лом и отходы стальные 5А</t>
  </si>
  <si>
    <t>МНХ: У01200010641006 - УДНГ Зимнуров-Какаева РН-Ремонт НПО(ПРНГ</t>
  </si>
  <si>
    <t>СПУ00190922/300/</t>
  </si>
  <si>
    <t>СПУ00190923/300/</t>
  </si>
  <si>
    <t>СПУ00152437/300/</t>
  </si>
  <si>
    <t>СПУ00191671/300/</t>
  </si>
  <si>
    <t>СПУ00191718/300/</t>
  </si>
  <si>
    <t>СПУ00188169/300/</t>
  </si>
  <si>
    <t>СПУ00192883/300/</t>
  </si>
  <si>
    <t>СПУ00187913/300/</t>
  </si>
  <si>
    <t>СПУ00191258/300/</t>
  </si>
  <si>
    <t>СПУ00188124/300/</t>
  </si>
  <si>
    <t>СПУ00192049/300/</t>
  </si>
  <si>
    <t>СПУ00192050/300/</t>
  </si>
  <si>
    <t>СПУ00191208/300/</t>
  </si>
  <si>
    <t>СПУ00191245/300/</t>
  </si>
  <si>
    <t>СПУ00187925/?00/</t>
  </si>
  <si>
    <t>СПУ00187948/300/</t>
  </si>
  <si>
    <t>СПУ00189069/300/</t>
  </si>
  <si>
    <t>СПУ00187952/300/</t>
  </si>
  <si>
    <t>СПУ00192821/300/</t>
  </si>
  <si>
    <t>СПУ00192879/300/</t>
  </si>
  <si>
    <t>СПУ00192664/300/</t>
  </si>
  <si>
    <t>СПУ00192818/300/</t>
  </si>
  <si>
    <t>СПУ00187953/300/</t>
  </si>
  <si>
    <t>СПУ00191636/300/</t>
  </si>
  <si>
    <t>СПУ00191665/300/</t>
  </si>
  <si>
    <t>СПУ00192661/300/</t>
  </si>
  <si>
    <t>СПУ00193015/300/</t>
  </si>
  <si>
    <t>СПУ00192820/300/</t>
  </si>
  <si>
    <t>СПУ00192957/300/</t>
  </si>
  <si>
    <t>СПУ00189612/300/</t>
  </si>
  <si>
    <t>СПУ00192927/300/</t>
  </si>
  <si>
    <t>СПУ00192963/300/</t>
  </si>
  <si>
    <t>СПУ00192826/300/</t>
  </si>
  <si>
    <t>СПУ00187958/300/</t>
  </si>
  <si>
    <t>СПУ00188186/300/</t>
  </si>
  <si>
    <t>СПУ00192899/300/</t>
  </si>
  <si>
    <t>9901030000030ПК56              - РСС Лом и отходы стальные 5А</t>
  </si>
  <si>
    <t>СПУ00156187/28.02.2022/</t>
  </si>
  <si>
    <t>СПУ00154643/24.12.2021/</t>
  </si>
  <si>
    <t>9901030000031ПК59              - РСС Лом и отходы стальные 5А</t>
  </si>
  <si>
    <t>СПУ00190682/300/</t>
  </si>
  <si>
    <t>СПУ00192955/300/</t>
  </si>
  <si>
    <t>СПУ00192956/300/</t>
  </si>
  <si>
    <t>СПУ00191273/300/</t>
  </si>
  <si>
    <t>СПУ00190685/300/</t>
  </si>
  <si>
    <t>СПУ00191270/?00/</t>
  </si>
  <si>
    <t>СПУ00187947/300/</t>
  </si>
  <si>
    <t>СПУ00190706/300/</t>
  </si>
  <si>
    <t>СПУ00191271/300/</t>
  </si>
  <si>
    <t>СПУ00191272/300/</t>
  </si>
  <si>
    <t>СПУ00190680/300/</t>
  </si>
  <si>
    <t>СПУ00190710/300/</t>
  </si>
  <si>
    <t>СПУ00190754/?00/</t>
  </si>
  <si>
    <t>9901030000020ПК50              - РСС Лом и отходы стальные 3А</t>
  </si>
  <si>
    <t>СПУ00192911/300/</t>
  </si>
  <si>
    <t>СПУ00191679/300/</t>
  </si>
  <si>
    <t>СПУ00192838/300/</t>
  </si>
  <si>
    <t>СПУ00189406/300/</t>
  </si>
  <si>
    <t>СПУ00192762/300/</t>
  </si>
  <si>
    <t>СПУ00188246/300/</t>
  </si>
  <si>
    <t>СПУ00189319/300/</t>
  </si>
  <si>
    <t>СПУ00191794/300/</t>
  </si>
  <si>
    <t>СПУ00192930/300/</t>
  </si>
  <si>
    <t>СПУ00188663/300/</t>
  </si>
  <si>
    <t>СПУ00191632/300/</t>
  </si>
  <si>
    <t>СПУ00188662/300/</t>
  </si>
  <si>
    <t>СПУ00189536/300/</t>
  </si>
  <si>
    <t>СПУ00190274/300/</t>
  </si>
  <si>
    <t>СПУ00193234/300/</t>
  </si>
  <si>
    <t>СПУ00190325/300/</t>
  </si>
  <si>
    <t>СПУ00191221/300/</t>
  </si>
  <si>
    <t>9901030000090ПК66              - РСС Лом и отходы стальные 1А</t>
  </si>
  <si>
    <t>9901030000090ПК75              - РСС Лом и отходы стальные 1А</t>
  </si>
  <si>
    <t>СПУ00192086/?00/</t>
  </si>
  <si>
    <t>СПУ00193254/300/</t>
  </si>
  <si>
    <t>СПУ00188712/300/</t>
  </si>
  <si>
    <t>СПУ00188775/300/</t>
  </si>
  <si>
    <t>СПУ00190459/300/</t>
  </si>
  <si>
    <t>СПУ00190635/300/</t>
  </si>
  <si>
    <t>СПУ00189276/300/</t>
  </si>
  <si>
    <t>МНХ: У01221300151006 - УНП № 3 ЦДНГ ТН  Деревяшкин -Кинзебулато</t>
  </si>
  <si>
    <t>СПУ00192935/300/</t>
  </si>
  <si>
    <t>СПУ00192937/300/</t>
  </si>
  <si>
    <t>СПУ00192936/300/</t>
  </si>
  <si>
    <t>СПУ00192932/300/</t>
  </si>
  <si>
    <t>СПУ00192933/300/</t>
  </si>
  <si>
    <t>СПУ00192934/300/</t>
  </si>
  <si>
    <t>МНХ: У01221300191006 - УНП № 3 ЦДНГ ТН Сапарбаев-Морозов-Пичмор</t>
  </si>
  <si>
    <t>9901030000012П000              - Металлолом (зачистка)</t>
  </si>
  <si>
    <t>СПУ00091617/20.16/</t>
  </si>
  <si>
    <t>СПУ00091618/50.944/</t>
  </si>
  <si>
    <t>СПУ00192795/300/</t>
  </si>
  <si>
    <t>СПУ00181463/300/</t>
  </si>
  <si>
    <t>СПУ00181468/300/</t>
  </si>
  <si>
    <t>СПУ00192886/300/</t>
  </si>
  <si>
    <t>СПУ00180222/20.02.2024/</t>
  </si>
  <si>
    <t>СПУ00180221/20.02.2024/</t>
  </si>
  <si>
    <t>СПУ00180220/20.02.2024/</t>
  </si>
  <si>
    <t>СПУ00180218/20.02.2024/</t>
  </si>
  <si>
    <t>СПУ00185718/300/</t>
  </si>
  <si>
    <t>СПУ00187282/300/</t>
  </si>
  <si>
    <t>СПУ00191085/300/</t>
  </si>
  <si>
    <t>СПУ00189432/300/</t>
  </si>
  <si>
    <t>СПУ00191963/300/</t>
  </si>
  <si>
    <t>СПУ00192569/300/</t>
  </si>
  <si>
    <t>СПУ00192954/300/</t>
  </si>
  <si>
    <t>СПУ00189317/300/</t>
  </si>
  <si>
    <t>СПУ00192952/300/</t>
  </si>
  <si>
    <t>СПУ00188158/300/</t>
  </si>
  <si>
    <t>СПУ00188361/300/</t>
  </si>
  <si>
    <t>СПУ00190919/300/</t>
  </si>
  <si>
    <t>СПУ00190927/300/</t>
  </si>
  <si>
    <t>СПУ00191255/300/</t>
  </si>
  <si>
    <t>СПУ00185788/300/</t>
  </si>
  <si>
    <t>СПУ00188661/300/</t>
  </si>
  <si>
    <t>СПУ00191722/300/</t>
  </si>
  <si>
    <t>СПУ00186042/300/</t>
  </si>
  <si>
    <t>СПУ00190016/300/</t>
  </si>
  <si>
    <t>СПУ00188176/300/</t>
  </si>
  <si>
    <t>СПУ00188179/300/</t>
  </si>
  <si>
    <t>СПУ00191824/300/</t>
  </si>
  <si>
    <t>СПУ00187085/300/</t>
  </si>
  <si>
    <t>СПУ00188693/300/</t>
  </si>
  <si>
    <t>СПУ00191633/300/</t>
  </si>
  <si>
    <t>СПУ00182086/300/</t>
  </si>
  <si>
    <t>СПУ00186112/300/</t>
  </si>
  <si>
    <t>СПУ00190917/300/</t>
  </si>
  <si>
    <t>СПУ00182676/300/</t>
  </si>
  <si>
    <t>СПУ00190859/300/</t>
  </si>
  <si>
    <t>СПУ00181984/300/</t>
  </si>
  <si>
    <t>СПУ00173328/300/</t>
  </si>
  <si>
    <t>СПУ00188667/300/</t>
  </si>
  <si>
    <t>СПУ00190921/300/</t>
  </si>
  <si>
    <t>СПУ00191243/300/</t>
  </si>
  <si>
    <t>СПУ00191965/300/</t>
  </si>
  <si>
    <t>СПУ00192962/300/</t>
  </si>
  <si>
    <t>СПУ00185119/300/</t>
  </si>
  <si>
    <t>СПУ00191720/300/</t>
  </si>
  <si>
    <t>СПУ00185772/300/</t>
  </si>
  <si>
    <t>СПУ00190825/300/</t>
  </si>
  <si>
    <t>СПУ00190891/300/</t>
  </si>
  <si>
    <t>СПУ00190907/300/</t>
  </si>
  <si>
    <t>СПУ00186114/300/</t>
  </si>
  <si>
    <t>СПУ00191964/300/</t>
  </si>
  <si>
    <t>СПУ00162813/300/</t>
  </si>
  <si>
    <t>СПУ00185719/300/</t>
  </si>
  <si>
    <t>СПУ00192949/300/</t>
  </si>
  <si>
    <t>СПУ00191731/300/</t>
  </si>
  <si>
    <t>СПУ00192953/300/</t>
  </si>
  <si>
    <t>СПУ00191600/300/</t>
  </si>
  <si>
    <t>СПУ00191645/300/</t>
  </si>
  <si>
    <t>СПУ00182876/300/</t>
  </si>
  <si>
    <t>СПУ00188368/300/</t>
  </si>
  <si>
    <t>СПУ00188777/300/</t>
  </si>
  <si>
    <t>СПУ00187174/300/</t>
  </si>
  <si>
    <t>СПУ00187484/300/</t>
  </si>
  <si>
    <t>СПУ00188776/300/</t>
  </si>
  <si>
    <t>СПУ00186045/300/</t>
  </si>
  <si>
    <t>СПУ00184044/300/</t>
  </si>
  <si>
    <t>СПУ00185117/300/</t>
  </si>
  <si>
    <t>СПУ00191603/300/</t>
  </si>
  <si>
    <t>СПУ00174529/14.09.2023/</t>
  </si>
  <si>
    <t>СПУ00178106/300/</t>
  </si>
  <si>
    <t>СПУ00177419/300/</t>
  </si>
  <si>
    <t>СПУ00177425/300/</t>
  </si>
  <si>
    <t>СПУ00174641/300/</t>
  </si>
  <si>
    <t>СПУ00178090/300/</t>
  </si>
  <si>
    <t>СПУ00179864/300/</t>
  </si>
  <si>
    <t>СПУ00178487/24.12.2023/</t>
  </si>
  <si>
    <t>СПУ00176195/300/</t>
  </si>
  <si>
    <t>СПУ00179694/08.02.2024/</t>
  </si>
  <si>
    <t>СПУ00179129/10.01.2024/</t>
  </si>
  <si>
    <t>СПУ00179698/06.02.2024/</t>
  </si>
  <si>
    <t>СПУ00180241/300/</t>
  </si>
  <si>
    <t>СПУ00175282/02.10.2023/</t>
  </si>
  <si>
    <t>СПУ00179127/10,01,2024/</t>
  </si>
  <si>
    <t>СПУ00180011/06.02.2024/</t>
  </si>
  <si>
    <t>СПУ00179863/300/</t>
  </si>
  <si>
    <t>СПУ00178110/300/</t>
  </si>
  <si>
    <t>СПУ00179384/300/</t>
  </si>
  <si>
    <t>СПУ00180146/12.02.2024/</t>
  </si>
  <si>
    <t>СПУ00179120/11.01.2024/</t>
  </si>
  <si>
    <t>СПУ00179128/10.01.2024/</t>
  </si>
  <si>
    <t>СПУ00179862/300/</t>
  </si>
  <si>
    <t>СПУ00176233/300/</t>
  </si>
  <si>
    <t>СПУ00174517/14.09.2023/</t>
  </si>
  <si>
    <t>СПУ00179130/300/</t>
  </si>
  <si>
    <t>СПУ00174519/14.09.2023/</t>
  </si>
  <si>
    <t>СПУ00178486/24.12.2023/</t>
  </si>
  <si>
    <t>СПУ00174521/14.09.2023/</t>
  </si>
  <si>
    <t>СПУ00174651/18.09.2023/</t>
  </si>
  <si>
    <t>СПУ00176203/300/</t>
  </si>
  <si>
    <t>СПУ00179117/14.01.2024/</t>
  </si>
  <si>
    <t>СПУ00179260/23.01.2024/</t>
  </si>
  <si>
    <t>СПУ00179383/300/</t>
  </si>
  <si>
    <t>СПУ00174642/300/</t>
  </si>
  <si>
    <t>СПУ00176205/20.10.2023/</t>
  </si>
  <si>
    <t>СПУ00179126/22.01.2024/</t>
  </si>
  <si>
    <t>СПУ00174640/300/</t>
  </si>
  <si>
    <t>СПУ00176294/300/</t>
  </si>
  <si>
    <t>СПУ00180145/12.02.2024/</t>
  </si>
  <si>
    <t>СПУ00179385/300/</t>
  </si>
  <si>
    <t>СПУ00177420/300/</t>
  </si>
  <si>
    <t>СПУ00179118/11.01.2024/</t>
  </si>
  <si>
    <t>СПУ00161861/15.08.2022/</t>
  </si>
  <si>
    <t>СПУ00151132/300/</t>
  </si>
  <si>
    <t>СПУ00161844/15.08.2022/</t>
  </si>
  <si>
    <t>СПУ00161629/300/</t>
  </si>
  <si>
    <t>СПУ00161851/15.08.2022/</t>
  </si>
  <si>
    <t>СПУ00153205/300/</t>
  </si>
  <si>
    <t>СПУ00161839/15.08.2022/</t>
  </si>
  <si>
    <t>СПУ00161630/300/</t>
  </si>
  <si>
    <t>СПУ00156836/300/</t>
  </si>
  <si>
    <t>СПУ00153946/01.12.2021/</t>
  </si>
  <si>
    <t>СПУ00156859/300/</t>
  </si>
  <si>
    <t>СПУ00153872/03,11,2021/</t>
  </si>
  <si>
    <t>СПУ00153943/01.12.2021/</t>
  </si>
  <si>
    <t>СПУ00154991/300/</t>
  </si>
  <si>
    <t>СПУ00153884/03,11,2021/</t>
  </si>
  <si>
    <t>МНХ: У01221300261006 - УНП № 3 ЦДНГ ТН Николаев -- Галин</t>
  </si>
  <si>
    <t>СПУ00192931/300/</t>
  </si>
  <si>
    <t>СПУ00193003/300/</t>
  </si>
  <si>
    <t>МНХ: У01221302041006 - УНП № 2 ЦДНГ Губкинск м/р Хабибов-Рыбалк</t>
  </si>
  <si>
    <t>СПУ00191721/300/</t>
  </si>
  <si>
    <t>СПУ00180131/0.014/</t>
  </si>
  <si>
    <t>СПУ00167904/300/</t>
  </si>
  <si>
    <t>СПУ00187649/300/</t>
  </si>
  <si>
    <t>СПУ00187700/300/</t>
  </si>
  <si>
    <t>СПУ00163803/300/</t>
  </si>
  <si>
    <t>СПУ00181448/300/</t>
  </si>
  <si>
    <t>СПУ00170732/300/</t>
  </si>
  <si>
    <t>СПУ00168138/300/</t>
  </si>
  <si>
    <t>СПУ00183089/300/</t>
  </si>
  <si>
    <t>СПУ00168291/300/</t>
  </si>
  <si>
    <t>СПУ00189718/300/</t>
  </si>
  <si>
    <t>СПУ00168415/300/</t>
  </si>
  <si>
    <t>СПУ00172710/300/</t>
  </si>
  <si>
    <t>СПУ00187365/300/</t>
  </si>
  <si>
    <t>СПУ00169362/300/</t>
  </si>
  <si>
    <t>СПУ00182011/300/</t>
  </si>
  <si>
    <t>СПУ00184453/300/</t>
  </si>
  <si>
    <t>СПУ00187647/300/</t>
  </si>
  <si>
    <t>СПУ00181449/300/</t>
  </si>
  <si>
    <t>СПУ00168077/300/</t>
  </si>
  <si>
    <t>СПУ00173547/300/</t>
  </si>
  <si>
    <t>СПУ00189383/300/</t>
  </si>
  <si>
    <t>СПУ00168293/300/</t>
  </si>
  <si>
    <t>СПУ00188076/300/</t>
  </si>
  <si>
    <t>СПУ00189388/300/</t>
  </si>
  <si>
    <t>СПУ00187986/300/</t>
  </si>
  <si>
    <t>СПУ00173285/300/</t>
  </si>
  <si>
    <t>СПУ00184583/300/</t>
  </si>
  <si>
    <t>СПУ00187611/300/</t>
  </si>
  <si>
    <t>СПУ00168184/300/</t>
  </si>
  <si>
    <t>СПУ00183794/300/</t>
  </si>
  <si>
    <t>СПУ00187341/300/</t>
  </si>
  <si>
    <t>СПУ00187643/300/</t>
  </si>
  <si>
    <t>СПУ00184452/300/</t>
  </si>
  <si>
    <t>СПУ00190955/300/</t>
  </si>
  <si>
    <t>СПУ00165252/300/</t>
  </si>
  <si>
    <t>СПУ00165345/300/</t>
  </si>
  <si>
    <t>СПУ00174700/300/</t>
  </si>
  <si>
    <t>СПУ00178253/300/</t>
  </si>
  <si>
    <t>СПУ00174704/300/</t>
  </si>
  <si>
    <t>СПУ00180013/300/</t>
  </si>
  <si>
    <t>СПУ00179043/09.01.2024/</t>
  </si>
  <si>
    <t>СПУ00177282/11.23/</t>
  </si>
  <si>
    <t>СПУ00175884/300/</t>
  </si>
  <si>
    <t>СПУ00175872/05.10.2023/</t>
  </si>
  <si>
    <t>СПУ00184080/300/</t>
  </si>
  <si>
    <t>СПУ00186154/300/</t>
  </si>
  <si>
    <t>СПУ00183029/300/</t>
  </si>
  <si>
    <t>СПУ00188617/300/</t>
  </si>
  <si>
    <t>СПУ00171617/300/</t>
  </si>
  <si>
    <t>СПУ00181147/300/</t>
  </si>
  <si>
    <t>9901030000030ПК58              - РСС Лом и отходы стальные 5А</t>
  </si>
  <si>
    <t>СПУ00181239/300/</t>
  </si>
  <si>
    <t>СПУ00181241/00/</t>
  </si>
  <si>
    <t>СПУ00163458/300/</t>
  </si>
  <si>
    <t>СПУ00162599/300/</t>
  </si>
  <si>
    <t>9901030000031ПБ00              - Лом и отходы стальные 5А</t>
  </si>
  <si>
    <t>СПУ00165443/300/</t>
  </si>
  <si>
    <t>СПУ00165446/300/</t>
  </si>
  <si>
    <t>СПУ00161446/300/</t>
  </si>
  <si>
    <t>СПУ00161223/300/</t>
  </si>
  <si>
    <t>9901030000090ПК74              - РСС Лом и отходы стальные 5А</t>
  </si>
  <si>
    <t>МНХ: У01600200041006 - Склад №4 ОДЦИ, блочное оборудование мета</t>
  </si>
  <si>
    <t>СПУ00170622/300/</t>
  </si>
  <si>
    <t>9901030000020ПК53              - РСС Лом и отходы стальные 3А</t>
  </si>
  <si>
    <t>СПУ00191470/300/</t>
  </si>
  <si>
    <t>СПУ00191192/300/</t>
  </si>
  <si>
    <t>СПУ00189531/300/</t>
  </si>
  <si>
    <t>СПУ00189910/300/</t>
  </si>
  <si>
    <t>СПУ00189906/300/</t>
  </si>
  <si>
    <t>СПУ00189087/300/</t>
  </si>
  <si>
    <t>СПУ00191729/300/</t>
  </si>
  <si>
    <t>СПУ00190307/300/</t>
  </si>
  <si>
    <t>СПУ00190310/300/</t>
  </si>
  <si>
    <t>СПУ00192760/300/</t>
  </si>
  <si>
    <t>СПУ00188152/300/</t>
  </si>
  <si>
    <t>СПУ00189387/300/</t>
  </si>
  <si>
    <t>СПУ00190311/300/</t>
  </si>
  <si>
    <t>СПУ00190337/300/</t>
  </si>
  <si>
    <t>СПУ00191657/300/</t>
  </si>
  <si>
    <t>СПУ00189593/300/</t>
  </si>
  <si>
    <t>СПУ00189905/300/</t>
  </si>
  <si>
    <t>СПУ00190271/300/</t>
  </si>
  <si>
    <t>СПУ00193235/300/</t>
  </si>
  <si>
    <t>СПУ00192728/300/</t>
  </si>
  <si>
    <t>СПУ00192730/300/</t>
  </si>
  <si>
    <t>СПУ00189594/300/</t>
  </si>
  <si>
    <t>СПУ00192729/300/</t>
  </si>
  <si>
    <t>СПУ00192047/300/</t>
  </si>
  <si>
    <t>СПУ00192048/300/</t>
  </si>
  <si>
    <t>СПУ00193236/300/</t>
  </si>
  <si>
    <t>СПУ00191675/300/</t>
  </si>
  <si>
    <t>СПУ00191726/300/</t>
  </si>
  <si>
    <t>СПУ00190067/300/</t>
  </si>
  <si>
    <t>СПУ00188944/300/</t>
  </si>
  <si>
    <t>СПУ00190070/300/</t>
  </si>
  <si>
    <t>МНХ: У02220300071006 - УНП № 3 (УППД ТН) Кабанов ВВ – Поляк АЮ</t>
  </si>
  <si>
    <t>СПУ00191668/300/</t>
  </si>
  <si>
    <t>СПУ00192734/300/</t>
  </si>
  <si>
    <t>СПУ00191723/300/</t>
  </si>
  <si>
    <t>СПУ00191724/300/</t>
  </si>
  <si>
    <t>СПУ00192827/300/</t>
  </si>
  <si>
    <t>СПУ00191514/300/</t>
  </si>
  <si>
    <t>СПУ00191725/300/</t>
  </si>
  <si>
    <t>СПУ00192046/300/</t>
  </si>
  <si>
    <t>МНХ: У03210400151006 - УНП №1 ЦППН БН Булатов-Кузьмин</t>
  </si>
  <si>
    <t>СПУ00192965/300/</t>
  </si>
  <si>
    <t>СПУ00188073/300/</t>
  </si>
  <si>
    <t>СПУ00193019/300/</t>
  </si>
  <si>
    <t>СПУ00189883/300/</t>
  </si>
  <si>
    <t>СПУ00193014/300/</t>
  </si>
  <si>
    <t>СПУ00188727/300/</t>
  </si>
  <si>
    <t>СПУ00191861/300/</t>
  </si>
  <si>
    <t>СПУ00192959/300/</t>
  </si>
  <si>
    <t>СПУ00192108/300/</t>
  </si>
  <si>
    <t>СПУ00191870/300/</t>
  </si>
  <si>
    <t>СПУ00192084/300/</t>
  </si>
  <si>
    <t>СПУ00192034/300/</t>
  </si>
  <si>
    <t>СПУ00193013/300/</t>
  </si>
  <si>
    <t>СПУ00193012/300/</t>
  </si>
  <si>
    <t>СПУ00189808/300/</t>
  </si>
  <si>
    <t>СПУ00192966/300/</t>
  </si>
  <si>
    <t>СПУ00192967/300/</t>
  </si>
  <si>
    <t>СПУ00188115/300/</t>
  </si>
  <si>
    <t>СПУ00188303/300/</t>
  </si>
  <si>
    <t>СПУ00190015/300/</t>
  </si>
  <si>
    <t>СПУ00191867/300/</t>
  </si>
  <si>
    <t>МНХ: У03220500151006 - УНП№3 ЦППН ТН Сафиуллин-Савич-Деревяшкин</t>
  </si>
  <si>
    <t>9901030000010П000              - Металлолом</t>
  </si>
  <si>
    <t>СПУ00168017/300/</t>
  </si>
  <si>
    <t>СПУ00188647/300/</t>
  </si>
  <si>
    <t>СПУ00191641/300/</t>
  </si>
  <si>
    <t>СПУ00191615/300/</t>
  </si>
  <si>
    <t>СПУ00164530/300/</t>
  </si>
  <si>
    <t>СПУ00189529/300/</t>
  </si>
  <si>
    <t>СПУ00190480/300/</t>
  </si>
  <si>
    <t>СПУ00172131/300/</t>
  </si>
  <si>
    <t>СПУ00191295/300/</t>
  </si>
  <si>
    <t>СПУ00184076/300/</t>
  </si>
  <si>
    <t>СПУ00188610/300/</t>
  </si>
  <si>
    <t>СПУ00184049/300/</t>
  </si>
  <si>
    <t>СПУ00191863/300/</t>
  </si>
  <si>
    <t>СПУ00168066/300/</t>
  </si>
  <si>
    <t>СПУ00172150/300/</t>
  </si>
  <si>
    <t>СПУ00164528/300/</t>
  </si>
  <si>
    <t>СПУ00192032/300/</t>
  </si>
  <si>
    <t>СПУ00184023/300/</t>
  </si>
  <si>
    <t>СПУ00167016/300/</t>
  </si>
  <si>
    <t>СПУ00165261/300/</t>
  </si>
  <si>
    <t>СПУ00165264/300/</t>
  </si>
  <si>
    <t>СПУ00167082/300/</t>
  </si>
  <si>
    <t>СПУ00165258/300/</t>
  </si>
  <si>
    <t>СПУ00167017/300/</t>
  </si>
  <si>
    <t>СПУ00156030/300/</t>
  </si>
  <si>
    <t>СПУ00156775/300/</t>
  </si>
  <si>
    <t>9901030000021ПК55              - РСС Лом и отходы стальные 4А</t>
  </si>
  <si>
    <t>СПУ00151524/300/</t>
  </si>
  <si>
    <t>СПУ00152964/300/</t>
  </si>
  <si>
    <t>СПУ00151523/300/</t>
  </si>
  <si>
    <t>СПУ00171034/300/</t>
  </si>
  <si>
    <t>СПУ00163270/300/</t>
  </si>
  <si>
    <t>СПУ00168068/300/</t>
  </si>
  <si>
    <t>СПУ00169066/300/</t>
  </si>
  <si>
    <t>СПУ00171038/300/</t>
  </si>
  <si>
    <t>СПУ00163323/300/</t>
  </si>
  <si>
    <t>СПУ00173339/300/</t>
  </si>
  <si>
    <t>СПУ00162769/300/</t>
  </si>
  <si>
    <t>СПУ00169037/300/</t>
  </si>
  <si>
    <t>СПУ00180767/300/</t>
  </si>
  <si>
    <t>СПУ00163451/300/</t>
  </si>
  <si>
    <t>СПУ00163295/300/</t>
  </si>
  <si>
    <t>СПУ00162776/300/</t>
  </si>
  <si>
    <t>9901030000030ПА00              - Лом и отходы стальные 5А</t>
  </si>
  <si>
    <t>СПУ00165568/300/</t>
  </si>
  <si>
    <t>СПУ00165390/0,0066/</t>
  </si>
  <si>
    <t>СПУ00165391/0,0066</t>
  </si>
  <si>
    <t>СПУ00165392/0.195/</t>
  </si>
  <si>
    <t>СПУ00166636/300/</t>
  </si>
  <si>
    <t>СПУ00165569/300/</t>
  </si>
  <si>
    <t>СПУ00166573/300/</t>
  </si>
  <si>
    <t>СПУ00155946/0,013/</t>
  </si>
  <si>
    <t>СПУ00158735/0,041/</t>
  </si>
  <si>
    <t>СПУ00158729/0,041/</t>
  </si>
  <si>
    <t>СПУ00158733/0,02307/</t>
  </si>
  <si>
    <t>СПУ00158726/0,01380/</t>
  </si>
  <si>
    <t>СПУ00158734/0,022/</t>
  </si>
  <si>
    <t>СПУ00158690/300/</t>
  </si>
  <si>
    <t>СПУ00158732/0,0615/</t>
  </si>
  <si>
    <t>СПУ00158727/0,011/</t>
  </si>
  <si>
    <t>СПУ00158689/300/</t>
  </si>
  <si>
    <t>СПУ00155855/0,013/</t>
  </si>
  <si>
    <t>СПУ00156861/300/</t>
  </si>
  <si>
    <t>СПУ00156837/300/</t>
  </si>
  <si>
    <t>СПУ00158725/0.005/</t>
  </si>
  <si>
    <t>СПУ00158731/0.002307/</t>
  </si>
  <si>
    <t>9901030000080П000              - Лом и отходы стальные 2А</t>
  </si>
  <si>
    <t>СПУ00162794/300/</t>
  </si>
  <si>
    <t>СПУ00162797/300/</t>
  </si>
  <si>
    <t>9901030000080ПК64              - РСС Лом и отходы стальные 2А</t>
  </si>
  <si>
    <t>СПУ00160605/300/</t>
  </si>
  <si>
    <t>СПУ00160606/300/</t>
  </si>
  <si>
    <t>СПУ00154704/0,004/</t>
  </si>
  <si>
    <t>СПУ00154735/300/</t>
  </si>
  <si>
    <t>СПУ00154707/0,036/</t>
  </si>
  <si>
    <t>СПУ00154443/300/</t>
  </si>
  <si>
    <t>СПУ00155238/300/</t>
  </si>
  <si>
    <t>СПУ00154706/0,012/</t>
  </si>
  <si>
    <t>СПУ00154736/300/</t>
  </si>
  <si>
    <t>СПУ00154708/0,009/</t>
  </si>
  <si>
    <t>СПУ00167621/300/</t>
  </si>
  <si>
    <t>СПУ00154705/0,006/</t>
  </si>
  <si>
    <t>9901030000080ПК65              - РСС Лом и отходы стальные 2А</t>
  </si>
  <si>
    <t>СПУ00155237/300/</t>
  </si>
  <si>
    <t>СПУ00151663/300/</t>
  </si>
  <si>
    <t>СПУ00151680/300/</t>
  </si>
  <si>
    <t>СПУ00153638/03,11,2021/</t>
  </si>
  <si>
    <t>МНХ: У03220500161006 - ЦНП №3 ЦППН ТН Забусов-Фисунов-Капляр</t>
  </si>
  <si>
    <t>СПУ00189514/300/</t>
  </si>
  <si>
    <t>МНХ: У03230500021006 - УНП № 4 УППН(ПК-1) Валиуллин, Гатауллин,</t>
  </si>
  <si>
    <t>9901030000090ПК76              - РСС Лом и отходы стальные 1А</t>
  </si>
  <si>
    <t>СПУ00187656/300/</t>
  </si>
  <si>
    <t>СПУ00187753/300/</t>
  </si>
  <si>
    <t>СПУ00187839/300/</t>
  </si>
  <si>
    <t>СПУ00187654/300/</t>
  </si>
  <si>
    <t>СПУ00187655/300/</t>
  </si>
  <si>
    <t>СПУ00187912/300/</t>
  </si>
  <si>
    <t>СПУ00192940/300/</t>
  </si>
  <si>
    <t>СПУ00187838/300/</t>
  </si>
  <si>
    <t>СПУ00187911/300/</t>
  </si>
  <si>
    <t>СПУ00187652/300/</t>
  </si>
  <si>
    <t>СПУ00187653/300/</t>
  </si>
  <si>
    <t>СПУ00187650/300/</t>
  </si>
  <si>
    <t>СПУ00190379/300/</t>
  </si>
  <si>
    <t>СПУ00187757/300/</t>
  </si>
  <si>
    <t>СПУ00191637/300/</t>
  </si>
  <si>
    <t>СПУ00189532/300/</t>
  </si>
  <si>
    <t>МНХ: У04220400101006 - УЭТ ЦЭиРТ УНП№3 Рамазанов Р.Р.-Егоров А.</t>
  </si>
  <si>
    <t>СПУ00191606/300/</t>
  </si>
  <si>
    <t>СПУ00190264/300/</t>
  </si>
  <si>
    <t>СПУ00164391/300/</t>
  </si>
  <si>
    <t>СПУ00191607/300/</t>
  </si>
  <si>
    <t>СПУ00192011/300/</t>
  </si>
  <si>
    <t>СПУ00163522/300/</t>
  </si>
  <si>
    <t>СПУ00184578/300/</t>
  </si>
  <si>
    <t>СПУ00191659/300/</t>
  </si>
  <si>
    <t>СПУ00191609/300/</t>
  </si>
  <si>
    <t>СПУ00191608/300/</t>
  </si>
  <si>
    <t>СПУ00165387/300/</t>
  </si>
  <si>
    <t>9901030000090ПК73              - РСС Лом и отходы стальные 5А</t>
  </si>
  <si>
    <t>СПУ00161570/300/</t>
  </si>
  <si>
    <t>МНХ: У04230300131006 - УНП № 4 (УЭиРТ СКН) Сатиков И.Р.</t>
  </si>
  <si>
    <t>СПУ00192828/300/</t>
  </si>
  <si>
    <t>СПУ00145368/200/</t>
  </si>
  <si>
    <t>МНХ: У11300501001006 - УД ОАиСБО Общ.промзоны Пурпе Мильчик С.Н</t>
  </si>
  <si>
    <t>СПУ00189908/300/</t>
  </si>
  <si>
    <t>СПУ00189909/300/</t>
  </si>
  <si>
    <t>МНХ: У11300502001006 - УД ОАиСБО Общ.промзоны ЦУПО Мильчик С.Н.</t>
  </si>
  <si>
    <t>СПУ00189907/300/</t>
  </si>
  <si>
    <t>МНХ: У11300305051006 - Столовая №1 МОЛ Новикова А.П. Цураева Р.</t>
  </si>
  <si>
    <t>СПУ00191312/300/</t>
  </si>
  <si>
    <t>СПУ00191313/300/</t>
  </si>
  <si>
    <t>СПУ00188743/300/</t>
  </si>
  <si>
    <t>СПУ00192825/300/</t>
  </si>
  <si>
    <t>СПУ00188739/300/</t>
  </si>
  <si>
    <t>СПУ00192824/300/</t>
  </si>
  <si>
    <t>СПУ00188732/300/</t>
  </si>
  <si>
    <t>СПУ00189527/300/</t>
  </si>
  <si>
    <t>СПУ00188609/300/</t>
  </si>
  <si>
    <t>СПУ00188753/300/</t>
  </si>
  <si>
    <t>СПУ00188735/300/</t>
  </si>
  <si>
    <t>СПУ00193240/300/</t>
  </si>
  <si>
    <t>СПУ00188747/300/</t>
  </si>
  <si>
    <t>СПУ00193238/300/</t>
  </si>
  <si>
    <t>СПУ00192822/300/</t>
  </si>
  <si>
    <t>СПУ00193237/300/</t>
  </si>
  <si>
    <t>СПУ00193239/300/</t>
  </si>
  <si>
    <t>МНХ: У23210200061006 - ЦЭЭ №2 Егармин А.С.</t>
  </si>
  <si>
    <t>СПУ00164281/15.11.2022/</t>
  </si>
  <si>
    <t>СПУ00188644/300/</t>
  </si>
  <si>
    <t>СПУ00164475/300/</t>
  </si>
  <si>
    <t>СПУ00164284/15.11.2022/</t>
  </si>
  <si>
    <t>СПУ00163869/300/</t>
  </si>
  <si>
    <t>СПУ00163590/300/</t>
  </si>
  <si>
    <t>СПУ00192768/300/</t>
  </si>
  <si>
    <t>СПУ00165555/300/</t>
  </si>
  <si>
    <t>СПУ00179341/300/</t>
  </si>
  <si>
    <t>СПУ00176900/300/</t>
  </si>
  <si>
    <t>СПУ00176253/300/</t>
  </si>
  <si>
    <t>МНХ: У23210200081006 - ЦЭЭ №2 Слапогузов С.В.</t>
  </si>
  <si>
    <t>СПУ00190832/300/</t>
  </si>
  <si>
    <t>СПУ00190857/300/</t>
  </si>
  <si>
    <t>СПУ00190828/300/</t>
  </si>
  <si>
    <t>СПУ00190835/300/</t>
  </si>
  <si>
    <t>СПУ00190651/300/</t>
  </si>
  <si>
    <t>СПУ00163593/300/</t>
  </si>
  <si>
    <t>СПУ00162641/300/</t>
  </si>
  <si>
    <t>СПУ00164474/300/</t>
  </si>
  <si>
    <t>СПУ00191287/300/</t>
  </si>
  <si>
    <t>9901030000020ПА00              - Лом и отходы стальные 3А</t>
  </si>
  <si>
    <t>СПУ00165487/300/</t>
  </si>
  <si>
    <t>СПУ00165484/300/</t>
  </si>
  <si>
    <t>СПУ00165485/300/</t>
  </si>
  <si>
    <t>СПУ00165486/300/</t>
  </si>
  <si>
    <t>СПУ00154718/300/</t>
  </si>
  <si>
    <t>СПУ00161955/300/</t>
  </si>
  <si>
    <t>СПУ00159693/11.05.2022/</t>
  </si>
  <si>
    <t>СПУ00152826/300/</t>
  </si>
  <si>
    <t>СПУ00154269/300/</t>
  </si>
  <si>
    <t>СПУ00152577/300/</t>
  </si>
  <si>
    <t>МНХ: У23210200091006 - УЭО ЦЭЭ №2 Будников-Курбатов</t>
  </si>
  <si>
    <t>СПУ00162745/300/</t>
  </si>
  <si>
    <t>СПУ00174476/300/</t>
  </si>
  <si>
    <t>СПУ00154402/10.12.2021/</t>
  </si>
  <si>
    <t>СПУ00161951/300/</t>
  </si>
  <si>
    <t>СПУ00154403/10.12.2021/</t>
  </si>
  <si>
    <t>МНХ: У23210200111006 - ЦЭЭ №2 Салтыков А.Н.</t>
  </si>
  <si>
    <t>СПУ00163217/300/</t>
  </si>
  <si>
    <t>СПУ00182988/300/</t>
  </si>
  <si>
    <t>СПУ00164145/300/</t>
  </si>
  <si>
    <t>СПУ00165318/300/</t>
  </si>
  <si>
    <t>СПУ00161964/300/</t>
  </si>
  <si>
    <t>СПУ00152576/300/</t>
  </si>
  <si>
    <t>9901030000090ПК77              - РСС Лом меди</t>
  </si>
  <si>
    <t>СПУ00182989/300/</t>
  </si>
  <si>
    <t>МНХ: У23210500011006 - УЭО УРЭ Каканов В.А.--Османов Р.Р.</t>
  </si>
  <si>
    <t>СПУ00164492/300/</t>
  </si>
  <si>
    <t>СПУ00162799/300/</t>
  </si>
  <si>
    <t>СПУ00163457/300/</t>
  </si>
  <si>
    <t>СПУ00164500/300/</t>
  </si>
  <si>
    <t>СПУ00163956/300/</t>
  </si>
  <si>
    <t>СПУ00168045/300/</t>
  </si>
  <si>
    <t>СПУ00164486/300/</t>
  </si>
  <si>
    <t>СПУ00166807/300/</t>
  </si>
  <si>
    <t>СПУ00156054/09.02.2022/</t>
  </si>
  <si>
    <t>СПУ00156062/09.02.2022/</t>
  </si>
  <si>
    <t>СПУ00161888/300/</t>
  </si>
  <si>
    <t>СПУ00159401/300/</t>
  </si>
  <si>
    <t>СПУ00150870/300/</t>
  </si>
  <si>
    <t>СПУ00153543/300/</t>
  </si>
  <si>
    <t>СПУ00154907/300/</t>
  </si>
  <si>
    <t>СПУ00156960/300/</t>
  </si>
  <si>
    <t>СПУ00153580/300/</t>
  </si>
  <si>
    <t>СПУ00156060/09.02.2022/</t>
  </si>
  <si>
    <t>СПУ00156063/300/</t>
  </si>
  <si>
    <t>СПУ00161936/300/</t>
  </si>
  <si>
    <t>СПУ00151658/300/</t>
  </si>
  <si>
    <t>СПУ00151659/300/</t>
  </si>
  <si>
    <t>СПУ00154547/300/</t>
  </si>
  <si>
    <t>СПУ00193241/300/</t>
  </si>
  <si>
    <t>СПУ00188129/300/</t>
  </si>
  <si>
    <t>СПУ00193252/300/</t>
  </si>
  <si>
    <t>СПУ00193242/300/</t>
  </si>
  <si>
    <t>СПУ00193253/300/</t>
  </si>
  <si>
    <t>СПУ00193249/300/</t>
  </si>
  <si>
    <t>СПУ00189384/300/</t>
  </si>
  <si>
    <t>СПУ00193250/300/</t>
  </si>
  <si>
    <t>СПУ00193248/300/</t>
  </si>
  <si>
    <t>СПУ00193251/300/</t>
  </si>
  <si>
    <t>СПУ00192777/300/</t>
  </si>
  <si>
    <t>СПУ00193306/300/</t>
  </si>
  <si>
    <t>СПУ00193243/300/</t>
  </si>
  <si>
    <t>СПУ00188131/300/</t>
  </si>
  <si>
    <t>СПУ00193245/300/</t>
  </si>
  <si>
    <t>СПУ00193244/300/</t>
  </si>
  <si>
    <t>СПУ00193247/300/</t>
  </si>
  <si>
    <t>СПУ00188272/300/</t>
  </si>
  <si>
    <t>СПУ00137872/11.2019</t>
  </si>
  <si>
    <t>СПУ00192751/300/</t>
  </si>
  <si>
    <t>СПУ00192938/300/</t>
  </si>
  <si>
    <t>СПУ00187910/300/</t>
  </si>
  <si>
    <t>СПУ00190647/300/</t>
  </si>
  <si>
    <t>СПУ00192895/300/</t>
  </si>
  <si>
    <t>СПУ00187752/300/</t>
  </si>
  <si>
    <t>СПУ00191649/300/</t>
  </si>
  <si>
    <t>СПУ00191193/300/</t>
  </si>
  <si>
    <t>СПУ00188208/300/</t>
  </si>
  <si>
    <t>СПУ00168458/300/</t>
  </si>
  <si>
    <t>СПУ00163938/300/</t>
  </si>
  <si>
    <t>СПУ00170998/300/</t>
  </si>
  <si>
    <t>СПУ00169074/300/</t>
  </si>
  <si>
    <t>СПУ00189291/300/</t>
  </si>
  <si>
    <t>СПУ00189058/300/</t>
  </si>
  <si>
    <t>СПУ00189485/300/</t>
  </si>
  <si>
    <t>СПУ00169368/300/</t>
  </si>
  <si>
    <t>СПУ00181860/300/</t>
  </si>
  <si>
    <t>СПУ00163374/300/</t>
  </si>
  <si>
    <t>СПУ00171512/300/</t>
  </si>
  <si>
    <t>9901030000080ПБ00              - Лом и отходы стальные 2А</t>
  </si>
  <si>
    <t>СПУ00166097/300/</t>
  </si>
  <si>
    <t>СПУ00165314/300/</t>
  </si>
  <si>
    <t>9901030000080ПК63              - РСС Лом и отходы стальные 2А</t>
  </si>
  <si>
    <t>СПУ00175430/300/</t>
  </si>
  <si>
    <t>СПУ00174316/300/</t>
  </si>
  <si>
    <t>СПУ00179923/300/</t>
  </si>
  <si>
    <t>СПУ00174314/300/</t>
  </si>
  <si>
    <t>СПУ00157206/300/</t>
  </si>
  <si>
    <t>СПУ00156268/300/</t>
  </si>
  <si>
    <t>СПУ00161849/300/</t>
  </si>
  <si>
    <t>СПУ00161864/300/</t>
  </si>
  <si>
    <t>СПУ00161798/300/</t>
  </si>
  <si>
    <t>СПУ00192939/300/</t>
  </si>
  <si>
    <t>СПУ00129432/?00/</t>
  </si>
  <si>
    <t>СПУ00188125/300/</t>
  </si>
  <si>
    <t>СПУ00188606/300/</t>
  </si>
  <si>
    <t>9901030000021ПК54              - РСС Лом и отходы стальные 4А</t>
  </si>
  <si>
    <t>СПУ00156061/300/</t>
  </si>
  <si>
    <t>9901030000090ПК72              - РСС Лом и отходы стальные 5А</t>
  </si>
  <si>
    <t>МНХ: У23230100081006 - УТВС ЦТВС № 1 Горнастолев-Зиганшин-Науме</t>
  </si>
  <si>
    <t>СПУ00188305/300/</t>
  </si>
  <si>
    <t>СПУ00191296/300/</t>
  </si>
  <si>
    <t>СПУ00188749/300/</t>
  </si>
  <si>
    <t>СПУ00191667/300/</t>
  </si>
  <si>
    <t>9901030000090ПК71              - РСС Лом и отходы стальные 3А</t>
  </si>
  <si>
    <t>СПУ00189887/300/</t>
  </si>
  <si>
    <t>СПУ00187758/300/</t>
  </si>
  <si>
    <t>СПУ00189538/300/</t>
  </si>
  <si>
    <t>СПУ00191191/300/</t>
  </si>
  <si>
    <t>9901030000020ПК52              - РСС Лом и отходы стальные 3А</t>
  </si>
  <si>
    <t>9901030000050ПК02              - РСС Лом и отходы стальные 12А</t>
  </si>
  <si>
    <t>СПУ00154440/10.12.2021/</t>
  </si>
  <si>
    <t>МНХ: У23230200071006 - УТВС ЦТВС № 2 Байтуков Э.П.</t>
  </si>
  <si>
    <t>СПУ00192052/300/</t>
  </si>
  <si>
    <t>СПУ00190449/300/</t>
  </si>
  <si>
    <t>СПУ00191614/300/</t>
  </si>
  <si>
    <t>СПУ00191613/300/</t>
  </si>
  <si>
    <t>СПУ00187964/300/</t>
  </si>
  <si>
    <t>СПУ00190602/300/</t>
  </si>
  <si>
    <t>СПУ00191658/300/</t>
  </si>
  <si>
    <t>СПУ00188718/300/</t>
  </si>
  <si>
    <t>СПУ00192631/300/</t>
  </si>
  <si>
    <t>СПУ00189381/300/</t>
  </si>
  <si>
    <t>СПУ00190351300/</t>
  </si>
  <si>
    <t>СПУ00191612/300/</t>
  </si>
  <si>
    <t>СПУ00193261/300/</t>
  </si>
  <si>
    <t>СПУ00190353/300/</t>
  </si>
  <si>
    <t>СПУ00191611/300/</t>
  </si>
  <si>
    <t>СПУ00191620/300/</t>
  </si>
  <si>
    <t>СПУ00190281/300/</t>
  </si>
  <si>
    <t>СПУ00192782/300/</t>
  </si>
  <si>
    <t>СПУ00190270/300/</t>
  </si>
  <si>
    <t>СПУ00191610/300/</t>
  </si>
  <si>
    <t>СПУ00191719/300/</t>
  </si>
  <si>
    <t>СПУ00188614/300/</t>
  </si>
  <si>
    <t>СПУ00189425/300/</t>
  </si>
  <si>
    <t>СПУ00191745/300/</t>
  </si>
  <si>
    <t>СПУ00192922/300/</t>
  </si>
  <si>
    <t>МНХ: У33225002071006 - ЦПиКГ УНП№3 Тарасовское напр. Сухарников</t>
  </si>
  <si>
    <t>СПУ00191293/300/</t>
  </si>
  <si>
    <t>СПУ00191631/300/</t>
  </si>
  <si>
    <t>СПУ00191859/300/</t>
  </si>
  <si>
    <t>СПУ00188616/300/</t>
  </si>
  <si>
    <t>СПУ00190824/300/</t>
  </si>
  <si>
    <t>СПУ00192964/300/</t>
  </si>
  <si>
    <t>СПУ00188269/300/</t>
  </si>
  <si>
    <t>СПУ00189277/300/</t>
  </si>
  <si>
    <t>СПУ00188168/300/</t>
  </si>
  <si>
    <t>СПУ00192087/300/</t>
  </si>
  <si>
    <t>лот 1000,031</t>
  </si>
  <si>
    <t>кол-во</t>
  </si>
  <si>
    <t>уч стоимость</t>
  </si>
  <si>
    <t>Металлолом</t>
  </si>
  <si>
    <t>2А</t>
  </si>
  <si>
    <t>лот 1000,000</t>
  </si>
  <si>
    <t>пл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</si>
</sst>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"/>
    <numFmt numFmtId="166" formatCode="0.0000"/>
  </numFmts>
  <fonts count="21" x14ac:knownFonts="1">
    <font>
      <sz val="10"/>
      <color indexed="8"/>
      <name val="ARIAL"/>
      <charset val="1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9" tint="-0.249977111117893"/>
      <name val="Arial"/>
      <family val="2"/>
      <charset val="204"/>
    </font>
    <font>
      <sz val="10"/>
      <color theme="8" tint="-0.249977111117893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CC3300"/>
      <name val="Arial"/>
      <family val="2"/>
      <charset val="204"/>
    </font>
    <font>
      <sz val="10"/>
      <color rgb="FFA6A200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sz val="10"/>
      <color rgb="FF00B0F0"/>
      <name val="Arial"/>
      <family val="2"/>
      <charset val="204"/>
    </font>
    <font>
      <b/>
      <sz val="10"/>
      <color rgb="FFA6A200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top"/>
    </xf>
    <xf numFmtId="0" fontId="5" fillId="0" borderId="0">
      <alignment vertical="top"/>
    </xf>
    <xf numFmtId="0" fontId="4" fillId="0" borderId="0"/>
    <xf numFmtId="0" fontId="3" fillId="0" borderId="0"/>
    <xf numFmtId="0" fontId="2" fillId="0" borderId="0"/>
    <xf numFmtId="0" fontId="5" fillId="0" borderId="0">
      <alignment vertical="top"/>
    </xf>
  </cellStyleXfs>
  <cellXfs count="78">
    <xf numFmtId="0" fontId="0" fillId="0" borderId="0" xfId="0">
      <alignment vertical="top"/>
    </xf>
    <xf numFmtId="0" fontId="5" fillId="0" borderId="0" xfId="1" applyFont="1">
      <alignment vertical="top"/>
    </xf>
    <xf numFmtId="0" fontId="5" fillId="0" borderId="0" xfId="1">
      <alignment vertical="top"/>
    </xf>
    <xf numFmtId="4" fontId="5" fillId="0" borderId="0" xfId="1" applyNumberFormat="1">
      <alignment vertical="top"/>
    </xf>
    <xf numFmtId="4" fontId="6" fillId="0" borderId="0" xfId="1" applyNumberFormat="1" applyFont="1">
      <alignment vertical="top"/>
    </xf>
    <xf numFmtId="0" fontId="5" fillId="0" borderId="0" xfId="1" applyFill="1">
      <alignment vertical="top"/>
    </xf>
    <xf numFmtId="0" fontId="5" fillId="0" borderId="0" xfId="1" applyFont="1" applyFill="1">
      <alignment vertical="top"/>
    </xf>
    <xf numFmtId="4" fontId="5" fillId="0" borderId="0" xfId="1" applyNumberFormat="1" applyFont="1">
      <alignment vertical="top"/>
    </xf>
    <xf numFmtId="4" fontId="5" fillId="0" borderId="0" xfId="1" applyNumberFormat="1" applyFill="1">
      <alignment vertical="top"/>
    </xf>
    <xf numFmtId="164" fontId="6" fillId="0" borderId="0" xfId="1" applyNumberFormat="1" applyFont="1" applyFill="1">
      <alignment vertical="top"/>
    </xf>
    <xf numFmtId="4" fontId="6" fillId="0" borderId="0" xfId="1" applyNumberFormat="1" applyFont="1" applyFill="1">
      <alignment vertical="top"/>
    </xf>
    <xf numFmtId="164" fontId="8" fillId="0" borderId="0" xfId="1" applyNumberFormat="1" applyFont="1" applyFill="1">
      <alignment vertical="top"/>
    </xf>
    <xf numFmtId="4" fontId="8" fillId="0" borderId="0" xfId="1" applyNumberFormat="1" applyFont="1" applyFill="1">
      <alignment vertical="top"/>
    </xf>
    <xf numFmtId="4" fontId="9" fillId="0" borderId="0" xfId="1" applyNumberFormat="1" applyFont="1">
      <alignment vertical="top"/>
    </xf>
    <xf numFmtId="0" fontId="9" fillId="0" borderId="0" xfId="1" applyFont="1" applyFill="1">
      <alignment vertical="top"/>
    </xf>
    <xf numFmtId="4" fontId="9" fillId="0" borderId="0" xfId="1" applyNumberFormat="1" applyFont="1" applyFill="1">
      <alignment vertical="top"/>
    </xf>
    <xf numFmtId="165" fontId="6" fillId="0" borderId="0" xfId="1" applyNumberFormat="1" applyFont="1" applyFill="1">
      <alignment vertical="top"/>
    </xf>
    <xf numFmtId="0" fontId="10" fillId="0" borderId="0" xfId="1" applyFont="1" applyFill="1">
      <alignment vertical="top"/>
    </xf>
    <xf numFmtId="0" fontId="11" fillId="0" borderId="0" xfId="1" applyFont="1" applyFill="1">
      <alignment vertical="top"/>
    </xf>
    <xf numFmtId="0" fontId="12" fillId="0" borderId="0" xfId="1" applyFont="1" applyFill="1">
      <alignment vertical="top"/>
    </xf>
    <xf numFmtId="0" fontId="13" fillId="0" borderId="0" xfId="1" applyFont="1" applyFill="1">
      <alignment vertical="top"/>
    </xf>
    <xf numFmtId="0" fontId="14" fillId="0" borderId="0" xfId="1" applyFont="1" applyFill="1">
      <alignment vertical="top"/>
    </xf>
    <xf numFmtId="0" fontId="15" fillId="0" borderId="0" xfId="1" applyFont="1" applyFill="1">
      <alignment vertical="top"/>
    </xf>
    <xf numFmtId="0" fontId="11" fillId="0" borderId="0" xfId="1" applyFont="1">
      <alignment vertical="top"/>
    </xf>
    <xf numFmtId="0" fontId="15" fillId="0" borderId="0" xfId="1" applyFont="1">
      <alignment vertical="top"/>
    </xf>
    <xf numFmtId="0" fontId="5" fillId="0" borderId="0" xfId="1" applyFill="1" applyAlignment="1">
      <alignment horizontal="right" vertical="top"/>
    </xf>
    <xf numFmtId="165" fontId="5" fillId="2" borderId="0" xfId="1" applyNumberFormat="1" applyFill="1">
      <alignment vertical="top"/>
    </xf>
    <xf numFmtId="4" fontId="5" fillId="2" borderId="0" xfId="1" applyNumberFormat="1" applyFill="1">
      <alignment vertical="top"/>
    </xf>
    <xf numFmtId="165" fontId="5" fillId="2" borderId="0" xfId="1" applyNumberFormat="1" applyFont="1" applyFill="1">
      <alignment vertical="top"/>
    </xf>
    <xf numFmtId="4" fontId="5" fillId="2" borderId="0" xfId="1" applyNumberFormat="1" applyFont="1" applyFill="1">
      <alignment vertical="top"/>
    </xf>
    <xf numFmtId="165" fontId="6" fillId="2" borderId="0" xfId="1" applyNumberFormat="1" applyFont="1" applyFill="1">
      <alignment vertical="top"/>
    </xf>
    <xf numFmtId="0" fontId="5" fillId="0" borderId="0" xfId="1" applyAlignment="1">
      <alignment horizontal="right" vertical="top"/>
    </xf>
    <xf numFmtId="165" fontId="5" fillId="2" borderId="0" xfId="1" applyNumberFormat="1" applyFill="1" applyAlignment="1">
      <alignment horizontal="center" vertical="top"/>
    </xf>
    <xf numFmtId="165" fontId="5" fillId="2" borderId="0" xfId="1" applyNumberFormat="1" applyFill="1" applyAlignment="1">
      <alignment horizontal="center" vertical="top"/>
    </xf>
    <xf numFmtId="4" fontId="5" fillId="2" borderId="0" xfId="1" applyNumberFormat="1" applyFill="1" applyAlignment="1">
      <alignment horizontal="center" vertical="top"/>
    </xf>
    <xf numFmtId="165" fontId="5" fillId="0" borderId="0" xfId="1" applyNumberFormat="1">
      <alignment vertical="top"/>
    </xf>
    <xf numFmtId="165" fontId="5" fillId="0" borderId="0" xfId="1" applyNumberFormat="1" applyFont="1">
      <alignment vertical="top"/>
    </xf>
    <xf numFmtId="165" fontId="9" fillId="2" borderId="0" xfId="1" applyNumberFormat="1" applyFont="1" applyFill="1">
      <alignment vertical="top"/>
    </xf>
    <xf numFmtId="4" fontId="9" fillId="2" borderId="0" xfId="1" applyNumberFormat="1" applyFont="1" applyFill="1">
      <alignment vertical="top"/>
    </xf>
    <xf numFmtId="0" fontId="9" fillId="0" borderId="0" xfId="1" applyFont="1">
      <alignment vertical="top"/>
    </xf>
    <xf numFmtId="0" fontId="17" fillId="0" borderId="0" xfId="1" applyFont="1" applyFill="1">
      <alignment vertical="top"/>
    </xf>
    <xf numFmtId="4" fontId="17" fillId="0" borderId="0" xfId="1" applyNumberFormat="1" applyFont="1" applyFill="1">
      <alignment vertical="top"/>
    </xf>
    <xf numFmtId="0" fontId="17" fillId="0" borderId="0" xfId="1" applyFont="1">
      <alignment vertical="top"/>
    </xf>
    <xf numFmtId="4" fontId="17" fillId="0" borderId="0" xfId="1" applyNumberFormat="1" applyFont="1">
      <alignment vertical="top"/>
    </xf>
    <xf numFmtId="165" fontId="7" fillId="2" borderId="0" xfId="1" applyNumberFormat="1" applyFont="1" applyFill="1">
      <alignment vertical="top"/>
    </xf>
    <xf numFmtId="0" fontId="18" fillId="0" borderId="0" xfId="1" applyFont="1">
      <alignment vertical="top"/>
    </xf>
    <xf numFmtId="4" fontId="18" fillId="0" borderId="0" xfId="1" applyNumberFormat="1" applyFont="1">
      <alignment vertical="top"/>
    </xf>
    <xf numFmtId="165" fontId="8" fillId="2" borderId="0" xfId="1" applyNumberFormat="1" applyFont="1" applyFill="1">
      <alignment vertical="top"/>
    </xf>
    <xf numFmtId="4" fontId="8" fillId="2" borderId="0" xfId="1" applyNumberFormat="1" applyFont="1" applyFill="1">
      <alignment vertical="top"/>
    </xf>
    <xf numFmtId="0" fontId="19" fillId="0" borderId="0" xfId="1" applyFont="1">
      <alignment vertical="top"/>
    </xf>
    <xf numFmtId="165" fontId="9" fillId="0" borderId="0" xfId="1" applyNumberFormat="1" applyFont="1">
      <alignment vertical="top"/>
    </xf>
    <xf numFmtId="0" fontId="1" fillId="0" borderId="0" xfId="4" applyFont="1"/>
    <xf numFmtId="164" fontId="1" fillId="0" borderId="0" xfId="4" applyNumberFormat="1" applyFont="1"/>
    <xf numFmtId="4" fontId="1" fillId="0" borderId="0" xfId="4" applyNumberFormat="1" applyFont="1"/>
    <xf numFmtId="0" fontId="20" fillId="0" borderId="0" xfId="1" applyFont="1" applyFill="1" applyAlignment="1">
      <alignment horizontal="right" vertical="top"/>
    </xf>
    <xf numFmtId="4" fontId="20" fillId="2" borderId="0" xfId="1" applyNumberFormat="1" applyFont="1" applyFill="1">
      <alignment vertical="top"/>
    </xf>
    <xf numFmtId="4" fontId="20" fillId="0" borderId="0" xfId="1" applyNumberFormat="1" applyFont="1">
      <alignment vertical="top"/>
    </xf>
    <xf numFmtId="4" fontId="1" fillId="2" borderId="0" xfId="4" applyNumberFormat="1" applyFont="1" applyFill="1"/>
    <xf numFmtId="164" fontId="20" fillId="2" borderId="0" xfId="1" applyNumberFormat="1" applyFont="1" applyFill="1">
      <alignment vertical="top"/>
    </xf>
    <xf numFmtId="164" fontId="16" fillId="2" borderId="0" xfId="4" applyNumberFormat="1" applyFont="1" applyFill="1"/>
    <xf numFmtId="4" fontId="16" fillId="2" borderId="0" xfId="4" applyNumberFormat="1" applyFont="1" applyFill="1"/>
    <xf numFmtId="4" fontId="16" fillId="0" borderId="0" xfId="4" applyNumberFormat="1" applyFont="1"/>
    <xf numFmtId="165" fontId="5" fillId="0" borderId="0" xfId="1" applyNumberFormat="1" applyFill="1" applyAlignment="1">
      <alignment horizontal="center" vertical="top"/>
    </xf>
    <xf numFmtId="4" fontId="5" fillId="0" borderId="0" xfId="1" applyNumberFormat="1" applyFill="1" applyAlignment="1">
      <alignment horizontal="center" vertical="top"/>
    </xf>
    <xf numFmtId="165" fontId="5" fillId="0" borderId="0" xfId="1" applyNumberFormat="1" applyFill="1">
      <alignment vertical="top"/>
    </xf>
    <xf numFmtId="165" fontId="5" fillId="0" borderId="0" xfId="1" applyNumberFormat="1" applyFont="1" applyFill="1">
      <alignment vertical="top"/>
    </xf>
    <xf numFmtId="165" fontId="9" fillId="0" borderId="0" xfId="1" applyNumberFormat="1" applyFont="1" applyFill="1">
      <alignment vertical="top"/>
    </xf>
    <xf numFmtId="4" fontId="8" fillId="0" borderId="0" xfId="1" applyNumberFormat="1" applyFont="1">
      <alignment vertical="top"/>
    </xf>
    <xf numFmtId="0" fontId="1" fillId="0" borderId="0" xfId="4" applyFont="1" applyFill="1"/>
    <xf numFmtId="4" fontId="20" fillId="0" borderId="0" xfId="1" applyNumberFormat="1" applyFont="1" applyFill="1">
      <alignment vertical="top"/>
    </xf>
    <xf numFmtId="4" fontId="16" fillId="0" borderId="0" xfId="4" applyNumberFormat="1" applyFont="1" applyFill="1"/>
    <xf numFmtId="165" fontId="20" fillId="0" borderId="0" xfId="1" applyNumberFormat="1" applyFont="1">
      <alignment vertical="top"/>
    </xf>
    <xf numFmtId="165" fontId="16" fillId="0" borderId="0" xfId="4" applyNumberFormat="1" applyFont="1"/>
    <xf numFmtId="165" fontId="5" fillId="2" borderId="0" xfId="1" applyNumberFormat="1" applyFill="1" applyAlignment="1">
      <alignment horizontal="center" vertical="top"/>
    </xf>
    <xf numFmtId="4" fontId="5" fillId="2" borderId="0" xfId="1" applyNumberFormat="1" applyFill="1" applyAlignment="1">
      <alignment horizontal="center" vertical="top"/>
    </xf>
    <xf numFmtId="166" fontId="5" fillId="0" borderId="0" xfId="1" applyNumberFormat="1" applyFill="1" applyAlignment="1">
      <alignment horizontal="center" vertical="top"/>
    </xf>
    <xf numFmtId="4" fontId="5" fillId="0" borderId="0" xfId="1" applyNumberFormat="1" applyFill="1" applyAlignment="1">
      <alignment horizontal="center" vertical="top"/>
    </xf>
    <xf numFmtId="165" fontId="5" fillId="0" borderId="0" xfId="1" applyNumberFormat="1" applyFill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A6A200"/>
      <color rgb="FFCC33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4:K1926"/>
  <sheetViews>
    <sheetView showOutlineSymbols="0" topLeftCell="A61" workbookViewId="0">
      <selection activeCell="K19" sqref="K19"/>
    </sheetView>
  </sheetViews>
  <sheetFormatPr defaultColWidth="105.28515625" defaultRowHeight="12.75" customHeight="1" x14ac:dyDescent="0.2"/>
  <cols>
    <col min="1" max="1" width="67.5703125" style="2" bestFit="1" customWidth="1"/>
    <col min="2" max="2" width="60.7109375" style="5" bestFit="1" customWidth="1"/>
    <col min="3" max="3" width="8.28515625" style="5" bestFit="1" customWidth="1"/>
    <col min="4" max="4" width="6.7109375" style="9" bestFit="1" customWidth="1"/>
    <col min="5" max="6" width="10.140625" style="10" bestFit="1" customWidth="1"/>
    <col min="7" max="7" width="8.5703125" style="26" bestFit="1" customWidth="1"/>
    <col min="8" max="8" width="12.7109375" style="27" bestFit="1" customWidth="1"/>
    <col min="9" max="9" width="8.5703125" style="35" hidden="1" customWidth="1"/>
    <col min="10" max="10" width="12.7109375" style="3" hidden="1" customWidth="1"/>
    <col min="11" max="16384" width="105.28515625" style="2"/>
  </cols>
  <sheetData>
    <row r="4" spans="1:10" x14ac:dyDescent="0.2">
      <c r="A4" s="1" t="s">
        <v>0</v>
      </c>
    </row>
    <row r="5" spans="1:10" x14ac:dyDescent="0.2">
      <c r="A5" s="1" t="s">
        <v>1</v>
      </c>
    </row>
    <row r="7" spans="1:10" x14ac:dyDescent="0.2">
      <c r="A7" s="1" t="s">
        <v>1148</v>
      </c>
    </row>
    <row r="8" spans="1:10" x14ac:dyDescent="0.2">
      <c r="A8" s="1" t="s">
        <v>2</v>
      </c>
    </row>
    <row r="9" spans="1:10" x14ac:dyDescent="0.2">
      <c r="A9" s="1" t="s">
        <v>3</v>
      </c>
    </row>
    <row r="10" spans="1:10" x14ac:dyDescent="0.2">
      <c r="A10" s="1" t="s">
        <v>4</v>
      </c>
    </row>
    <row r="11" spans="1:10" x14ac:dyDescent="0.2">
      <c r="A11" s="1" t="s">
        <v>1149</v>
      </c>
    </row>
    <row r="12" spans="1:10" x14ac:dyDescent="0.2">
      <c r="A12" s="1" t="s">
        <v>190</v>
      </c>
      <c r="B12" s="6" t="s">
        <v>191</v>
      </c>
    </row>
    <row r="13" spans="1:10" x14ac:dyDescent="0.2">
      <c r="A13" s="1" t="s">
        <v>1150</v>
      </c>
    </row>
    <row r="15" spans="1:10" ht="12" customHeight="1" x14ac:dyDescent="0.2">
      <c r="G15" s="73" t="s">
        <v>1975</v>
      </c>
      <c r="H15" s="74"/>
      <c r="I15" s="75" t="s">
        <v>1980</v>
      </c>
      <c r="J15" s="76"/>
    </row>
    <row r="16" spans="1:10" x14ac:dyDescent="0.2">
      <c r="A16" s="2" t="s">
        <v>9</v>
      </c>
      <c r="C16" s="5" t="s">
        <v>10</v>
      </c>
      <c r="D16" s="9" t="s">
        <v>11</v>
      </c>
      <c r="E16" s="10" t="s">
        <v>12</v>
      </c>
      <c r="F16" s="10" t="s">
        <v>13</v>
      </c>
      <c r="G16" s="32" t="s">
        <v>1976</v>
      </c>
      <c r="H16" s="34" t="s">
        <v>1977</v>
      </c>
      <c r="I16" s="62" t="s">
        <v>1976</v>
      </c>
      <c r="J16" s="63" t="s">
        <v>1977</v>
      </c>
    </row>
    <row r="17" spans="1:9" ht="12.75" customHeight="1" x14ac:dyDescent="0.2">
      <c r="A17" s="1" t="s">
        <v>192</v>
      </c>
    </row>
    <row r="18" spans="1:9" ht="12.75" customHeight="1" x14ac:dyDescent="0.2">
      <c r="A18" s="1" t="s">
        <v>14</v>
      </c>
      <c r="B18" s="6" t="s">
        <v>43</v>
      </c>
      <c r="C18" s="6" t="s">
        <v>15</v>
      </c>
    </row>
    <row r="19" spans="1:9" ht="12.75" customHeight="1" x14ac:dyDescent="0.2">
      <c r="A19" s="2" t="s">
        <v>16</v>
      </c>
      <c r="B19" s="6" t="s">
        <v>193</v>
      </c>
      <c r="C19" s="6"/>
      <c r="D19" s="9">
        <v>1.6E-2</v>
      </c>
      <c r="E19" s="10">
        <v>15549.999999999998</v>
      </c>
      <c r="F19" s="10">
        <v>248.8</v>
      </c>
      <c r="G19" s="28">
        <f>D19</f>
        <v>1.6E-2</v>
      </c>
      <c r="H19" s="29">
        <f>G19*E19</f>
        <v>248.79999999999998</v>
      </c>
      <c r="I19" s="36"/>
    </row>
    <row r="20" spans="1:9" ht="12.75" customHeight="1" x14ac:dyDescent="0.2">
      <c r="A20" s="2" t="s">
        <v>16</v>
      </c>
      <c r="B20" s="6" t="s">
        <v>195</v>
      </c>
      <c r="C20" s="6"/>
      <c r="D20" s="9">
        <v>3.33</v>
      </c>
      <c r="E20" s="10">
        <v>15549.999999999998</v>
      </c>
      <c r="F20" s="10">
        <v>51781.5</v>
      </c>
      <c r="G20" s="28">
        <f t="shared" ref="G20:G21" si="0">D20</f>
        <v>3.33</v>
      </c>
      <c r="H20" s="29">
        <f t="shared" ref="H20:H21" si="1">G20*E20</f>
        <v>51781.499999999993</v>
      </c>
      <c r="I20" s="36"/>
    </row>
    <row r="21" spans="1:9" ht="12.75" customHeight="1" x14ac:dyDescent="0.2">
      <c r="A21" s="2" t="s">
        <v>16</v>
      </c>
      <c r="B21" s="6" t="s">
        <v>194</v>
      </c>
      <c r="C21" s="6"/>
      <c r="D21" s="9">
        <v>1.1499999999999999</v>
      </c>
      <c r="E21" s="10">
        <v>13028.999999999998</v>
      </c>
      <c r="F21" s="10">
        <v>14983.35</v>
      </c>
      <c r="G21" s="28">
        <f t="shared" si="0"/>
        <v>1.1499999999999999</v>
      </c>
      <c r="H21" s="29">
        <f t="shared" si="1"/>
        <v>14983.349999999997</v>
      </c>
      <c r="I21" s="36"/>
    </row>
    <row r="22" spans="1:9" ht="12.75" customHeight="1" x14ac:dyDescent="0.2">
      <c r="A22" s="1" t="s">
        <v>14</v>
      </c>
      <c r="B22" s="22" t="s">
        <v>32</v>
      </c>
      <c r="C22" s="22" t="s">
        <v>15</v>
      </c>
    </row>
    <row r="23" spans="1:9" x14ac:dyDescent="0.2">
      <c r="A23" s="2" t="s">
        <v>16</v>
      </c>
      <c r="B23" s="22" t="s">
        <v>196</v>
      </c>
      <c r="C23" s="22"/>
      <c r="D23" s="9">
        <v>0.23300000000000001</v>
      </c>
      <c r="E23" s="10">
        <v>13028.999999999998</v>
      </c>
      <c r="F23" s="10">
        <v>3035.7570000000001</v>
      </c>
      <c r="G23" s="28">
        <f>D23</f>
        <v>0.23300000000000001</v>
      </c>
      <c r="H23" s="29">
        <f>G23*E23</f>
        <v>3035.7569999999996</v>
      </c>
      <c r="I23" s="36"/>
    </row>
    <row r="24" spans="1:9" ht="12.75" customHeight="1" x14ac:dyDescent="0.2">
      <c r="A24" s="1" t="s">
        <v>14</v>
      </c>
      <c r="B24" s="22" t="s">
        <v>1220</v>
      </c>
      <c r="C24" s="22" t="s">
        <v>15</v>
      </c>
    </row>
    <row r="25" spans="1:9" x14ac:dyDescent="0.2">
      <c r="A25" s="2" t="s">
        <v>16</v>
      </c>
      <c r="B25" s="22" t="s">
        <v>198</v>
      </c>
      <c r="C25" s="22"/>
      <c r="D25" s="9">
        <v>0.40300000000000002</v>
      </c>
      <c r="E25" s="10">
        <v>19029.007444168732</v>
      </c>
      <c r="F25" s="10">
        <v>7668.69</v>
      </c>
      <c r="G25" s="28">
        <f>D25</f>
        <v>0.40300000000000002</v>
      </c>
      <c r="H25" s="29">
        <f t="shared" ref="H25:H27" si="2">G25*E25</f>
        <v>7668.69</v>
      </c>
      <c r="I25" s="36"/>
    </row>
    <row r="26" spans="1:9" x14ac:dyDescent="0.2">
      <c r="A26" s="2" t="s">
        <v>16</v>
      </c>
      <c r="B26" s="22" t="s">
        <v>197</v>
      </c>
      <c r="C26" s="22"/>
      <c r="D26" s="9">
        <v>0.92</v>
      </c>
      <c r="E26" s="10">
        <v>19199.999999999996</v>
      </c>
      <c r="F26" s="10">
        <v>17664</v>
      </c>
      <c r="G26" s="28">
        <f t="shared" ref="G26:G27" si="3">D26</f>
        <v>0.92</v>
      </c>
      <c r="H26" s="29">
        <f t="shared" si="2"/>
        <v>17663.999999999996</v>
      </c>
      <c r="I26" s="36"/>
    </row>
    <row r="27" spans="1:9" x14ac:dyDescent="0.2">
      <c r="A27" s="2" t="s">
        <v>16</v>
      </c>
      <c r="B27" s="22" t="s">
        <v>199</v>
      </c>
      <c r="C27" s="22"/>
      <c r="D27" s="9">
        <v>0.14799999999999999</v>
      </c>
      <c r="E27" s="10">
        <v>19899.999999999996</v>
      </c>
      <c r="F27" s="10">
        <v>2945.2</v>
      </c>
      <c r="G27" s="28">
        <f t="shared" si="3"/>
        <v>0.14799999999999999</v>
      </c>
      <c r="H27" s="29">
        <f t="shared" si="2"/>
        <v>2945.1999999999994</v>
      </c>
      <c r="I27" s="36"/>
    </row>
    <row r="28" spans="1:9" ht="12.75" customHeight="1" x14ac:dyDescent="0.2">
      <c r="A28" s="1" t="s">
        <v>14</v>
      </c>
      <c r="B28" s="18" t="s">
        <v>1221</v>
      </c>
      <c r="C28" s="18" t="s">
        <v>15</v>
      </c>
    </row>
    <row r="29" spans="1:9" ht="12.75" customHeight="1" x14ac:dyDescent="0.2">
      <c r="A29" s="2" t="s">
        <v>16</v>
      </c>
      <c r="B29" s="18" t="s">
        <v>201</v>
      </c>
      <c r="C29" s="18"/>
      <c r="D29" s="9">
        <v>0.624</v>
      </c>
      <c r="E29" s="10">
        <v>19199.999999999996</v>
      </c>
      <c r="F29" s="10">
        <v>11980.8</v>
      </c>
      <c r="G29" s="28">
        <f t="shared" ref="G29:G32" si="4">D29</f>
        <v>0.624</v>
      </c>
      <c r="H29" s="29">
        <f t="shared" ref="H29:H30" si="5">G29*E29</f>
        <v>11980.799999999997</v>
      </c>
      <c r="I29" s="36"/>
    </row>
    <row r="30" spans="1:9" ht="12.75" customHeight="1" x14ac:dyDescent="0.2">
      <c r="A30" s="2" t="s">
        <v>16</v>
      </c>
      <c r="B30" s="18" t="s">
        <v>200</v>
      </c>
      <c r="C30" s="18"/>
      <c r="D30" s="9">
        <v>1.82</v>
      </c>
      <c r="E30" s="10">
        <v>19199.999999999996</v>
      </c>
      <c r="F30" s="10">
        <v>34944</v>
      </c>
      <c r="G30" s="28">
        <f t="shared" si="4"/>
        <v>1.82</v>
      </c>
      <c r="H30" s="29">
        <f t="shared" si="5"/>
        <v>34943.999999999993</v>
      </c>
      <c r="I30" s="36"/>
    </row>
    <row r="31" spans="1:9" ht="12.75" customHeight="1" x14ac:dyDescent="0.2">
      <c r="A31" s="1" t="s">
        <v>14</v>
      </c>
      <c r="B31" s="18" t="s">
        <v>1222</v>
      </c>
      <c r="C31" s="18" t="s">
        <v>15</v>
      </c>
    </row>
    <row r="32" spans="1:9" ht="12.75" customHeight="1" x14ac:dyDescent="0.2">
      <c r="A32" s="2" t="s">
        <v>16</v>
      </c>
      <c r="B32" s="18" t="s">
        <v>202</v>
      </c>
      <c r="C32" s="18"/>
      <c r="D32" s="9">
        <v>1.54</v>
      </c>
      <c r="E32" s="10">
        <v>19199.999999999996</v>
      </c>
      <c r="F32" s="10">
        <v>29568</v>
      </c>
      <c r="G32" s="28">
        <f t="shared" si="4"/>
        <v>1.54</v>
      </c>
      <c r="H32" s="29">
        <f>G32*E32</f>
        <v>29567.999999999996</v>
      </c>
      <c r="I32" s="36"/>
    </row>
    <row r="33" spans="1:10" ht="12.75" customHeight="1" x14ac:dyDescent="0.2">
      <c r="A33" s="1" t="s">
        <v>203</v>
      </c>
      <c r="I33" s="36"/>
    </row>
    <row r="34" spans="1:10" ht="12.75" customHeight="1" x14ac:dyDescent="0.2">
      <c r="A34" s="1" t="s">
        <v>14</v>
      </c>
      <c r="B34" s="6" t="s">
        <v>43</v>
      </c>
      <c r="C34" s="6" t="s">
        <v>15</v>
      </c>
      <c r="I34" s="36"/>
    </row>
    <row r="35" spans="1:10" ht="12.75" customHeight="1" x14ac:dyDescent="0.2">
      <c r="A35" s="2" t="s">
        <v>16</v>
      </c>
      <c r="B35" s="6" t="s">
        <v>1223</v>
      </c>
      <c r="C35" s="6"/>
      <c r="D35" s="9">
        <v>7.2750000000000004</v>
      </c>
      <c r="E35" s="10">
        <v>17186.999999999996</v>
      </c>
      <c r="F35" s="10">
        <v>125035.425</v>
      </c>
      <c r="G35" s="30">
        <f>D35</f>
        <v>7.2750000000000004</v>
      </c>
      <c r="H35" s="29">
        <f t="shared" ref="H35:H39" si="6">G35*E35</f>
        <v>125035.42499999997</v>
      </c>
      <c r="I35" s="36"/>
    </row>
    <row r="36" spans="1:10" ht="12.75" customHeight="1" x14ac:dyDescent="0.2">
      <c r="A36" s="2" t="s">
        <v>16</v>
      </c>
      <c r="B36" s="6" t="s">
        <v>1224</v>
      </c>
      <c r="C36" s="6"/>
      <c r="D36" s="9">
        <v>14.71</v>
      </c>
      <c r="E36" s="10">
        <v>17186.999999999996</v>
      </c>
      <c r="F36" s="10">
        <v>252820.77</v>
      </c>
      <c r="G36" s="30">
        <f>D36</f>
        <v>14.71</v>
      </c>
      <c r="H36" s="29">
        <f t="shared" si="6"/>
        <v>252820.76999999996</v>
      </c>
      <c r="I36" s="36"/>
    </row>
    <row r="37" spans="1:10" ht="12.75" customHeight="1" x14ac:dyDescent="0.2">
      <c r="A37" s="2" t="s">
        <v>16</v>
      </c>
      <c r="B37" s="6" t="s">
        <v>1225</v>
      </c>
      <c r="C37" s="6"/>
      <c r="D37" s="9">
        <v>1.0649999999999999</v>
      </c>
      <c r="E37" s="10">
        <v>17186.999999999996</v>
      </c>
      <c r="F37" s="10">
        <v>18304.154999999999</v>
      </c>
      <c r="G37" s="30">
        <v>0.27800000000000002</v>
      </c>
      <c r="H37" s="29">
        <f t="shared" si="6"/>
        <v>4777.985999999999</v>
      </c>
      <c r="I37" s="36">
        <f t="shared" ref="I37:I52" si="7">D37-G37</f>
        <v>0.78699999999999992</v>
      </c>
      <c r="J37" s="3">
        <f>I37*E37</f>
        <v>13526.168999999996</v>
      </c>
    </row>
    <row r="38" spans="1:10" ht="12.75" customHeight="1" x14ac:dyDescent="0.2">
      <c r="A38" s="2" t="s">
        <v>16</v>
      </c>
      <c r="B38" s="6" t="s">
        <v>206</v>
      </c>
      <c r="C38" s="6"/>
      <c r="D38" s="9">
        <v>19.498999999999999</v>
      </c>
      <c r="E38" s="10">
        <v>17186.999999999996</v>
      </c>
      <c r="F38" s="10">
        <v>335129.31300000002</v>
      </c>
      <c r="G38" s="28">
        <f>D38</f>
        <v>19.498999999999999</v>
      </c>
      <c r="H38" s="29">
        <f t="shared" si="6"/>
        <v>335129.31299999991</v>
      </c>
      <c r="I38" s="36"/>
    </row>
    <row r="39" spans="1:10" ht="12.75" customHeight="1" x14ac:dyDescent="0.2">
      <c r="A39" s="2" t="s">
        <v>16</v>
      </c>
      <c r="B39" s="6" t="s">
        <v>204</v>
      </c>
      <c r="C39" s="6"/>
      <c r="D39" s="9">
        <v>2.4300000000000002</v>
      </c>
      <c r="E39" s="10">
        <v>17186.999999999996</v>
      </c>
      <c r="F39" s="10">
        <v>41764.410000000003</v>
      </c>
      <c r="G39" s="28">
        <f>D39</f>
        <v>2.4300000000000002</v>
      </c>
      <c r="H39" s="29">
        <f t="shared" si="6"/>
        <v>41764.409999999996</v>
      </c>
      <c r="I39" s="36"/>
    </row>
    <row r="40" spans="1:10" ht="12.75" customHeight="1" x14ac:dyDescent="0.2">
      <c r="A40" s="2" t="s">
        <v>16</v>
      </c>
      <c r="B40" s="6" t="s">
        <v>1226</v>
      </c>
      <c r="C40" s="6"/>
      <c r="D40" s="9">
        <v>2.2749999999999999</v>
      </c>
      <c r="E40" s="10">
        <v>17186.999999999996</v>
      </c>
      <c r="F40" s="10">
        <v>39100.425000000003</v>
      </c>
      <c r="G40" s="28"/>
      <c r="H40" s="29"/>
      <c r="I40" s="36">
        <f t="shared" si="7"/>
        <v>2.2749999999999999</v>
      </c>
      <c r="J40" s="3">
        <f>I40*E40</f>
        <v>39100.424999999988</v>
      </c>
    </row>
    <row r="41" spans="1:10" ht="12.75" customHeight="1" x14ac:dyDescent="0.2">
      <c r="A41" s="2" t="s">
        <v>16</v>
      </c>
      <c r="B41" s="6" t="s">
        <v>207</v>
      </c>
      <c r="C41" s="6"/>
      <c r="D41" s="9">
        <v>6.57</v>
      </c>
      <c r="E41" s="10">
        <v>17186.999999999996</v>
      </c>
      <c r="F41" s="10">
        <v>112918.59</v>
      </c>
      <c r="G41" s="28">
        <f>D41</f>
        <v>6.57</v>
      </c>
      <c r="H41" s="29">
        <f t="shared" ref="H41:H44" si="8">G41*E41</f>
        <v>112918.58999999998</v>
      </c>
      <c r="I41" s="36"/>
    </row>
    <row r="42" spans="1:10" ht="12.75" customHeight="1" x14ac:dyDescent="0.2">
      <c r="A42" s="2" t="s">
        <v>16</v>
      </c>
      <c r="B42" s="6" t="s">
        <v>208</v>
      </c>
      <c r="C42" s="6"/>
      <c r="D42" s="9">
        <v>0.47</v>
      </c>
      <c r="E42" s="10">
        <v>17186.999999999996</v>
      </c>
      <c r="F42" s="10">
        <v>8077.89</v>
      </c>
      <c r="G42" s="28">
        <f t="shared" ref="G42:G44" si="9">D42</f>
        <v>0.47</v>
      </c>
      <c r="H42" s="29">
        <f t="shared" si="8"/>
        <v>8077.8899999999976</v>
      </c>
      <c r="I42" s="36"/>
    </row>
    <row r="43" spans="1:10" ht="12.75" customHeight="1" x14ac:dyDescent="0.2">
      <c r="A43" s="2" t="s">
        <v>16</v>
      </c>
      <c r="B43" s="6" t="s">
        <v>209</v>
      </c>
      <c r="C43" s="6"/>
      <c r="D43" s="9">
        <v>1.86</v>
      </c>
      <c r="E43" s="10">
        <v>17186.999999999996</v>
      </c>
      <c r="F43" s="10">
        <v>31967.82</v>
      </c>
      <c r="G43" s="28">
        <f t="shared" si="9"/>
        <v>1.86</v>
      </c>
      <c r="H43" s="29">
        <f t="shared" si="8"/>
        <v>31967.819999999996</v>
      </c>
      <c r="I43" s="36"/>
    </row>
    <row r="44" spans="1:10" ht="12.75" customHeight="1" x14ac:dyDescent="0.2">
      <c r="A44" s="2" t="s">
        <v>16</v>
      </c>
      <c r="B44" s="6" t="s">
        <v>1227</v>
      </c>
      <c r="C44" s="6"/>
      <c r="D44" s="9">
        <v>1.43</v>
      </c>
      <c r="E44" s="10">
        <v>17186.999999999996</v>
      </c>
      <c r="F44" s="10">
        <v>24577.41</v>
      </c>
      <c r="G44" s="30">
        <f t="shared" si="9"/>
        <v>1.43</v>
      </c>
      <c r="H44" s="29">
        <f t="shared" si="8"/>
        <v>24577.409999999993</v>
      </c>
      <c r="I44" s="36"/>
    </row>
    <row r="45" spans="1:10" ht="12.75" customHeight="1" x14ac:dyDescent="0.2">
      <c r="A45" s="2" t="s">
        <v>16</v>
      </c>
      <c r="B45" s="6" t="s">
        <v>1228</v>
      </c>
      <c r="C45" s="6"/>
      <c r="D45" s="9">
        <v>4.6100000000000003</v>
      </c>
      <c r="E45" s="10">
        <v>12229.999999999998</v>
      </c>
      <c r="F45" s="10">
        <v>56380.3</v>
      </c>
      <c r="G45" s="28"/>
      <c r="H45" s="29"/>
      <c r="I45" s="36">
        <f t="shared" si="7"/>
        <v>4.6100000000000003</v>
      </c>
      <c r="J45" s="3">
        <f>I45*E45</f>
        <v>56380.299999999996</v>
      </c>
    </row>
    <row r="46" spans="1:10" ht="12.75" customHeight="1" x14ac:dyDescent="0.2">
      <c r="A46" s="2" t="s">
        <v>16</v>
      </c>
      <c r="B46" s="6" t="s">
        <v>1229</v>
      </c>
      <c r="C46" s="6"/>
      <c r="D46" s="9">
        <v>8.8849999999999998</v>
      </c>
      <c r="E46" s="10">
        <v>17186.999999999996</v>
      </c>
      <c r="F46" s="10">
        <v>152706.495</v>
      </c>
      <c r="G46" s="30">
        <f>D46</f>
        <v>8.8849999999999998</v>
      </c>
      <c r="H46" s="29">
        <f t="shared" ref="H46:H49" si="10">G46*E46</f>
        <v>152706.49499999997</v>
      </c>
      <c r="I46" s="36"/>
    </row>
    <row r="47" spans="1:10" ht="12.75" customHeight="1" x14ac:dyDescent="0.2">
      <c r="A47" s="2" t="s">
        <v>16</v>
      </c>
      <c r="B47" s="6" t="s">
        <v>1230</v>
      </c>
      <c r="C47" s="6"/>
      <c r="D47" s="9">
        <v>2.6749999999999998</v>
      </c>
      <c r="E47" s="10">
        <v>17186.999999999996</v>
      </c>
      <c r="F47" s="10">
        <v>45975.224999999999</v>
      </c>
      <c r="G47" s="30">
        <f>D47</f>
        <v>2.6749999999999998</v>
      </c>
      <c r="H47" s="29">
        <f t="shared" si="10"/>
        <v>45975.224999999984</v>
      </c>
      <c r="I47" s="36"/>
    </row>
    <row r="48" spans="1:10" ht="12.75" customHeight="1" x14ac:dyDescent="0.2">
      <c r="A48" s="2" t="s">
        <v>16</v>
      </c>
      <c r="B48" s="6" t="s">
        <v>1231</v>
      </c>
      <c r="C48" s="6"/>
      <c r="D48" s="9">
        <v>14.17</v>
      </c>
      <c r="E48" s="10">
        <v>17186.999999999996</v>
      </c>
      <c r="F48" s="10">
        <v>243539.79</v>
      </c>
      <c r="G48" s="30">
        <f>D48</f>
        <v>14.17</v>
      </c>
      <c r="H48" s="29">
        <f t="shared" si="10"/>
        <v>243539.78999999995</v>
      </c>
      <c r="I48" s="36"/>
    </row>
    <row r="49" spans="1:10" ht="12.75" customHeight="1" x14ac:dyDescent="0.2">
      <c r="A49" s="2" t="s">
        <v>16</v>
      </c>
      <c r="B49" s="6" t="s">
        <v>205</v>
      </c>
      <c r="C49" s="6"/>
      <c r="D49" s="9">
        <v>6.02</v>
      </c>
      <c r="E49" s="10">
        <v>17186.999999999996</v>
      </c>
      <c r="F49" s="10">
        <v>103465.74</v>
      </c>
      <c r="G49" s="28">
        <f>D49</f>
        <v>6.02</v>
      </c>
      <c r="H49" s="29">
        <f t="shared" si="10"/>
        <v>103465.73999999998</v>
      </c>
      <c r="I49" s="36"/>
    </row>
    <row r="50" spans="1:10" ht="12.75" customHeight="1" x14ac:dyDescent="0.2">
      <c r="A50" s="2" t="s">
        <v>16</v>
      </c>
      <c r="B50" s="6" t="s">
        <v>1232</v>
      </c>
      <c r="C50" s="6"/>
      <c r="D50" s="9">
        <v>9.5449999999999999</v>
      </c>
      <c r="E50" s="10">
        <v>12229.999999999998</v>
      </c>
      <c r="F50" s="10">
        <v>116735.35</v>
      </c>
      <c r="G50" s="28"/>
      <c r="H50" s="29"/>
      <c r="I50" s="36">
        <f t="shared" si="7"/>
        <v>9.5449999999999999</v>
      </c>
      <c r="J50" s="3">
        <f>I50*E50</f>
        <v>116735.34999999998</v>
      </c>
    </row>
    <row r="51" spans="1:10" ht="12.75" customHeight="1" x14ac:dyDescent="0.2">
      <c r="A51" s="1" t="s">
        <v>14</v>
      </c>
      <c r="B51" s="6" t="s">
        <v>1233</v>
      </c>
      <c r="C51" s="6" t="s">
        <v>15</v>
      </c>
      <c r="I51" s="36"/>
    </row>
    <row r="52" spans="1:10" ht="12.75" customHeight="1" x14ac:dyDescent="0.2">
      <c r="A52" s="2" t="s">
        <v>16</v>
      </c>
      <c r="B52" s="6" t="s">
        <v>1234</v>
      </c>
      <c r="C52" s="6"/>
      <c r="D52" s="16">
        <v>4.0000000000000002E-4</v>
      </c>
      <c r="E52" s="10">
        <v>19199.999999999996</v>
      </c>
      <c r="F52" s="10">
        <v>7.68</v>
      </c>
      <c r="G52" s="28"/>
      <c r="H52" s="29"/>
      <c r="I52" s="36">
        <f t="shared" si="7"/>
        <v>4.0000000000000002E-4</v>
      </c>
      <c r="J52" s="3">
        <f>I52*E52</f>
        <v>7.6799999999999988</v>
      </c>
    </row>
    <row r="53" spans="1:10" ht="12.75" customHeight="1" x14ac:dyDescent="0.2">
      <c r="A53" s="1" t="s">
        <v>14</v>
      </c>
      <c r="B53" s="40" t="s">
        <v>1235</v>
      </c>
      <c r="C53" s="40" t="s">
        <v>15</v>
      </c>
      <c r="F53" s="41"/>
      <c r="I53" s="36"/>
    </row>
    <row r="54" spans="1:10" ht="12.75" customHeight="1" x14ac:dyDescent="0.2">
      <c r="A54" s="2" t="s">
        <v>16</v>
      </c>
      <c r="B54" s="40" t="s">
        <v>1236</v>
      </c>
      <c r="C54" s="40"/>
      <c r="D54" s="9">
        <v>0.61</v>
      </c>
      <c r="E54" s="10">
        <v>2729.9999999999995</v>
      </c>
      <c r="F54" s="41">
        <v>1665.3</v>
      </c>
      <c r="G54" s="28"/>
      <c r="H54" s="29"/>
      <c r="I54" s="36"/>
    </row>
    <row r="55" spans="1:10" ht="12.75" customHeight="1" x14ac:dyDescent="0.2">
      <c r="A55" s="2" t="s">
        <v>16</v>
      </c>
      <c r="B55" s="40" t="s">
        <v>1237</v>
      </c>
      <c r="C55" s="40"/>
      <c r="D55" s="9">
        <v>3.5000000000000003E-2</v>
      </c>
      <c r="E55" s="10">
        <v>1686.9999999999998</v>
      </c>
      <c r="F55" s="41">
        <v>59.045000000000002</v>
      </c>
      <c r="G55" s="28"/>
      <c r="H55" s="29"/>
      <c r="I55" s="36"/>
    </row>
    <row r="56" spans="1:10" ht="12.75" customHeight="1" x14ac:dyDescent="0.2">
      <c r="A56" s="2" t="s">
        <v>16</v>
      </c>
      <c r="B56" s="40" t="s">
        <v>1238</v>
      </c>
      <c r="C56" s="40"/>
      <c r="D56" s="9">
        <v>0.16</v>
      </c>
      <c r="E56" s="10">
        <v>1686.9999999999998</v>
      </c>
      <c r="F56" s="41">
        <v>269.92</v>
      </c>
      <c r="G56" s="28"/>
      <c r="H56" s="29"/>
      <c r="I56" s="36"/>
    </row>
    <row r="57" spans="1:10" ht="12.75" customHeight="1" x14ac:dyDescent="0.2">
      <c r="A57" s="2" t="s">
        <v>16</v>
      </c>
      <c r="B57" s="40" t="s">
        <v>1239</v>
      </c>
      <c r="C57" s="40"/>
      <c r="D57" s="9">
        <v>1.2609999999999999</v>
      </c>
      <c r="E57" s="10">
        <v>1686.9999999999998</v>
      </c>
      <c r="F57" s="41">
        <v>2127.3069999999998</v>
      </c>
      <c r="G57" s="28"/>
      <c r="H57" s="29"/>
      <c r="I57" s="36"/>
    </row>
    <row r="58" spans="1:10" ht="12.75" customHeight="1" x14ac:dyDescent="0.2">
      <c r="A58" s="2" t="s">
        <v>16</v>
      </c>
      <c r="B58" s="40" t="s">
        <v>1240</v>
      </c>
      <c r="C58" s="40"/>
      <c r="D58" s="9">
        <v>1.85</v>
      </c>
      <c r="E58" s="10">
        <v>1686.9999999999998</v>
      </c>
      <c r="F58" s="41">
        <v>3120.95</v>
      </c>
      <c r="G58" s="28"/>
      <c r="H58" s="29"/>
      <c r="I58" s="36"/>
    </row>
    <row r="59" spans="1:10" ht="12.75" customHeight="1" x14ac:dyDescent="0.2">
      <c r="A59" s="2" t="s">
        <v>16</v>
      </c>
      <c r="B59" s="40" t="s">
        <v>1241</v>
      </c>
      <c r="C59" s="40"/>
      <c r="D59" s="9">
        <v>0.76</v>
      </c>
      <c r="E59" s="10">
        <v>1686.9999999999998</v>
      </c>
      <c r="F59" s="41">
        <v>1282.1199999999999</v>
      </c>
      <c r="G59" s="28"/>
      <c r="H59" s="29"/>
      <c r="I59" s="36"/>
    </row>
    <row r="60" spans="1:10" ht="12.75" customHeight="1" x14ac:dyDescent="0.2">
      <c r="A60" s="2" t="s">
        <v>16</v>
      </c>
      <c r="B60" s="40" t="s">
        <v>1242</v>
      </c>
      <c r="C60" s="40"/>
      <c r="D60" s="9">
        <v>0.09</v>
      </c>
      <c r="E60" s="10">
        <v>1686.9999999999998</v>
      </c>
      <c r="F60" s="41">
        <v>151.83000000000001</v>
      </c>
      <c r="G60" s="28"/>
      <c r="H60" s="29"/>
      <c r="I60" s="36"/>
    </row>
    <row r="61" spans="1:10" ht="12.75" customHeight="1" x14ac:dyDescent="0.2">
      <c r="A61" s="2" t="s">
        <v>16</v>
      </c>
      <c r="B61" s="40" t="s">
        <v>1243</v>
      </c>
      <c r="C61" s="40"/>
      <c r="D61" s="9">
        <v>0.48</v>
      </c>
      <c r="E61" s="10">
        <v>1686.9999999999998</v>
      </c>
      <c r="F61" s="41">
        <v>809.76</v>
      </c>
      <c r="G61" s="28"/>
      <c r="H61" s="29"/>
      <c r="I61" s="36"/>
    </row>
    <row r="62" spans="1:10" ht="12.75" customHeight="1" x14ac:dyDescent="0.2">
      <c r="A62" s="2" t="s">
        <v>16</v>
      </c>
      <c r="B62" s="40" t="s">
        <v>1244</v>
      </c>
      <c r="C62" s="40"/>
      <c r="D62" s="9">
        <v>0.215</v>
      </c>
      <c r="E62" s="10">
        <v>2729.9999999999995</v>
      </c>
      <c r="F62" s="41">
        <v>586.95000000000005</v>
      </c>
      <c r="G62" s="28"/>
      <c r="H62" s="29"/>
      <c r="I62" s="36"/>
    </row>
    <row r="63" spans="1:10" ht="12.75" customHeight="1" x14ac:dyDescent="0.2">
      <c r="A63" s="2" t="s">
        <v>16</v>
      </c>
      <c r="B63" s="40" t="s">
        <v>1245</v>
      </c>
      <c r="C63" s="40"/>
      <c r="D63" s="9">
        <v>0.39500000000000002</v>
      </c>
      <c r="E63" s="10">
        <v>1686.9999999999998</v>
      </c>
      <c r="F63" s="41">
        <v>666.36500000000001</v>
      </c>
      <c r="G63" s="28"/>
      <c r="H63" s="29"/>
      <c r="I63" s="36"/>
    </row>
    <row r="64" spans="1:10" ht="12.75" customHeight="1" x14ac:dyDescent="0.2">
      <c r="A64" s="2" t="s">
        <v>16</v>
      </c>
      <c r="B64" s="40" t="s">
        <v>1246</v>
      </c>
      <c r="C64" s="40"/>
      <c r="D64" s="9">
        <v>0.87</v>
      </c>
      <c r="E64" s="10">
        <v>1686.9999999999998</v>
      </c>
      <c r="F64" s="41">
        <v>1467.69</v>
      </c>
      <c r="G64" s="28"/>
      <c r="H64" s="29"/>
      <c r="I64" s="36"/>
    </row>
    <row r="65" spans="1:9" ht="12.75" customHeight="1" x14ac:dyDescent="0.2">
      <c r="A65" s="2" t="s">
        <v>16</v>
      </c>
      <c r="B65" s="40" t="s">
        <v>1247</v>
      </c>
      <c r="C65" s="40"/>
      <c r="D65" s="9">
        <v>0.97499999999999998</v>
      </c>
      <c r="E65" s="10">
        <v>1686.9999999999998</v>
      </c>
      <c r="F65" s="41">
        <v>1644.825</v>
      </c>
      <c r="G65" s="28"/>
      <c r="H65" s="29"/>
      <c r="I65" s="36"/>
    </row>
    <row r="66" spans="1:9" ht="12.75" customHeight="1" x14ac:dyDescent="0.2">
      <c r="A66" s="2" t="s">
        <v>16</v>
      </c>
      <c r="B66" s="40" t="s">
        <v>1248</v>
      </c>
      <c r="C66" s="40"/>
      <c r="D66" s="9">
        <v>0.625</v>
      </c>
      <c r="E66" s="10">
        <v>1686.9999999999998</v>
      </c>
      <c r="F66" s="41">
        <v>1054.375</v>
      </c>
      <c r="G66" s="28"/>
      <c r="H66" s="29"/>
      <c r="I66" s="36"/>
    </row>
    <row r="67" spans="1:9" ht="12.75" customHeight="1" x14ac:dyDescent="0.2">
      <c r="A67" s="2" t="s">
        <v>16</v>
      </c>
      <c r="B67" s="40" t="s">
        <v>1249</v>
      </c>
      <c r="C67" s="40"/>
      <c r="D67" s="9">
        <v>0.56000000000000005</v>
      </c>
      <c r="E67" s="10">
        <v>1686.9999999999998</v>
      </c>
      <c r="F67" s="41">
        <v>944.72</v>
      </c>
      <c r="G67" s="28"/>
      <c r="H67" s="29"/>
      <c r="I67" s="36"/>
    </row>
    <row r="68" spans="1:9" ht="12.75" customHeight="1" x14ac:dyDescent="0.2">
      <c r="A68" s="2" t="s">
        <v>16</v>
      </c>
      <c r="B68" s="40" t="s">
        <v>1250</v>
      </c>
      <c r="C68" s="40"/>
      <c r="D68" s="9">
        <v>0.1</v>
      </c>
      <c r="E68" s="10">
        <v>1686.9999999999998</v>
      </c>
      <c r="F68" s="41">
        <v>168.7</v>
      </c>
      <c r="G68" s="28"/>
      <c r="H68" s="29"/>
      <c r="I68" s="36"/>
    </row>
    <row r="69" spans="1:9" ht="12.75" customHeight="1" x14ac:dyDescent="0.2">
      <c r="A69" s="2" t="s">
        <v>16</v>
      </c>
      <c r="B69" s="40" t="s">
        <v>1251</v>
      </c>
      <c r="C69" s="40"/>
      <c r="D69" s="9">
        <v>0.47499999999999998</v>
      </c>
      <c r="E69" s="10">
        <v>1686.9999999999998</v>
      </c>
      <c r="F69" s="41">
        <v>801.32500000000005</v>
      </c>
      <c r="G69" s="28"/>
      <c r="H69" s="29"/>
      <c r="I69" s="36"/>
    </row>
    <row r="70" spans="1:9" ht="12.75" customHeight="1" x14ac:dyDescent="0.2">
      <c r="A70" s="1" t="s">
        <v>14</v>
      </c>
      <c r="B70" s="40" t="s">
        <v>1252</v>
      </c>
      <c r="C70" s="40" t="s">
        <v>15</v>
      </c>
      <c r="F70" s="41"/>
      <c r="I70" s="36"/>
    </row>
    <row r="71" spans="1:9" ht="12.75" customHeight="1" x14ac:dyDescent="0.2">
      <c r="A71" s="2" t="s">
        <v>16</v>
      </c>
      <c r="B71" s="40" t="s">
        <v>1253</v>
      </c>
      <c r="C71" s="40"/>
      <c r="D71" s="9">
        <v>8.1630000000000003</v>
      </c>
      <c r="E71" s="10">
        <v>4999.9999999999991</v>
      </c>
      <c r="F71" s="41">
        <v>40815</v>
      </c>
      <c r="G71" s="28"/>
      <c r="H71" s="29"/>
      <c r="I71" s="36"/>
    </row>
    <row r="72" spans="1:9" ht="12.75" customHeight="1" x14ac:dyDescent="0.2">
      <c r="A72" s="2" t="s">
        <v>16</v>
      </c>
      <c r="B72" s="40" t="s">
        <v>1254</v>
      </c>
      <c r="C72" s="40"/>
      <c r="D72" s="9">
        <v>0.6</v>
      </c>
      <c r="E72" s="10">
        <v>8699.9999999999982</v>
      </c>
      <c r="F72" s="41">
        <v>5220</v>
      </c>
      <c r="G72" s="28"/>
      <c r="H72" s="29"/>
      <c r="I72" s="36"/>
    </row>
    <row r="73" spans="1:9" ht="12.75" customHeight="1" x14ac:dyDescent="0.2">
      <c r="A73" s="2" t="s">
        <v>16</v>
      </c>
      <c r="B73" s="40" t="s">
        <v>1255</v>
      </c>
      <c r="C73" s="40"/>
      <c r="D73" s="9">
        <v>0.59399999999999997</v>
      </c>
      <c r="E73" s="10">
        <v>7529.0067340067317</v>
      </c>
      <c r="F73" s="41">
        <v>4472.2299999999996</v>
      </c>
      <c r="G73" s="28"/>
      <c r="H73" s="29"/>
      <c r="I73" s="36"/>
    </row>
    <row r="74" spans="1:9" ht="12.75" customHeight="1" x14ac:dyDescent="0.2">
      <c r="A74" s="2" t="s">
        <v>16</v>
      </c>
      <c r="B74" s="40" t="s">
        <v>1256</v>
      </c>
      <c r="C74" s="40"/>
      <c r="D74" s="9">
        <v>0.13</v>
      </c>
      <c r="E74" s="10">
        <v>8699.9999999999982</v>
      </c>
      <c r="F74" s="41">
        <v>1131</v>
      </c>
      <c r="G74" s="28"/>
      <c r="H74" s="29"/>
      <c r="I74" s="36"/>
    </row>
    <row r="75" spans="1:9" ht="12.75" customHeight="1" x14ac:dyDescent="0.2">
      <c r="A75" s="2" t="s">
        <v>16</v>
      </c>
      <c r="B75" s="40" t="s">
        <v>1257</v>
      </c>
      <c r="C75" s="40"/>
      <c r="D75" s="9">
        <v>0.505</v>
      </c>
      <c r="E75" s="10">
        <v>7528.9900990098995</v>
      </c>
      <c r="F75" s="41">
        <v>3802.14</v>
      </c>
      <c r="G75" s="28"/>
      <c r="H75" s="29"/>
      <c r="I75" s="36"/>
    </row>
    <row r="76" spans="1:9" ht="12.75" customHeight="1" x14ac:dyDescent="0.2">
      <c r="A76" s="2" t="s">
        <v>16</v>
      </c>
      <c r="B76" s="40" t="s">
        <v>1258</v>
      </c>
      <c r="C76" s="40"/>
      <c r="D76" s="9">
        <v>6.9229000000000003</v>
      </c>
      <c r="E76" s="10">
        <v>4999.9999999999991</v>
      </c>
      <c r="F76" s="41">
        <v>34614.5</v>
      </c>
      <c r="G76" s="28"/>
      <c r="H76" s="29"/>
      <c r="I76" s="36"/>
    </row>
    <row r="77" spans="1:9" ht="12.75" customHeight="1" x14ac:dyDescent="0.2">
      <c r="A77" s="2" t="s">
        <v>16</v>
      </c>
      <c r="B77" s="40" t="s">
        <v>1259</v>
      </c>
      <c r="C77" s="40"/>
      <c r="D77" s="9">
        <v>0.97199999999999998</v>
      </c>
      <c r="E77" s="10">
        <v>4999.9999999999991</v>
      </c>
      <c r="F77" s="41">
        <v>4860</v>
      </c>
      <c r="G77" s="28"/>
      <c r="H77" s="29"/>
      <c r="I77" s="36"/>
    </row>
    <row r="78" spans="1:9" ht="12.75" customHeight="1" x14ac:dyDescent="0.2">
      <c r="A78" s="2" t="s">
        <v>16</v>
      </c>
      <c r="B78" s="40" t="s">
        <v>1260</v>
      </c>
      <c r="C78" s="40"/>
      <c r="D78" s="9">
        <v>3.1</v>
      </c>
      <c r="E78" s="10">
        <v>4999.9999999999991</v>
      </c>
      <c r="F78" s="41">
        <v>15500</v>
      </c>
      <c r="G78" s="28"/>
      <c r="H78" s="29"/>
      <c r="I78" s="36"/>
    </row>
    <row r="79" spans="1:9" ht="12.75" customHeight="1" x14ac:dyDescent="0.2">
      <c r="A79" s="2" t="s">
        <v>16</v>
      </c>
      <c r="B79" s="40" t="s">
        <v>1261</v>
      </c>
      <c r="C79" s="40"/>
      <c r="D79" s="9">
        <v>1.8460000000000001</v>
      </c>
      <c r="E79" s="10">
        <v>4999.9999999999991</v>
      </c>
      <c r="F79" s="41">
        <v>9230</v>
      </c>
      <c r="G79" s="28"/>
      <c r="H79" s="29"/>
      <c r="I79" s="36"/>
    </row>
    <row r="80" spans="1:9" ht="12.75" customHeight="1" x14ac:dyDescent="0.2">
      <c r="A80" s="2" t="s">
        <v>16</v>
      </c>
      <c r="B80" s="40" t="s">
        <v>1262</v>
      </c>
      <c r="C80" s="40"/>
      <c r="D80" s="9">
        <v>1.5609999999999999</v>
      </c>
      <c r="E80" s="10">
        <v>4999.9999999999991</v>
      </c>
      <c r="F80" s="41">
        <v>7805</v>
      </c>
      <c r="G80" s="28"/>
      <c r="H80" s="29"/>
      <c r="I80" s="36"/>
    </row>
    <row r="81" spans="1:9" ht="12.75" customHeight="1" x14ac:dyDescent="0.2">
      <c r="A81" s="2" t="s">
        <v>16</v>
      </c>
      <c r="B81" s="40" t="s">
        <v>1263</v>
      </c>
      <c r="C81" s="40"/>
      <c r="D81" s="9">
        <v>12.694000000000001</v>
      </c>
      <c r="E81" s="10">
        <v>4999.9999999999991</v>
      </c>
      <c r="F81" s="41">
        <v>63470</v>
      </c>
      <c r="G81" s="28"/>
      <c r="H81" s="29"/>
      <c r="I81" s="36"/>
    </row>
    <row r="82" spans="1:9" ht="12.75" customHeight="1" x14ac:dyDescent="0.2">
      <c r="A82" s="2" t="s">
        <v>16</v>
      </c>
      <c r="B82" s="40" t="s">
        <v>1264</v>
      </c>
      <c r="C82" s="40"/>
      <c r="D82" s="9">
        <v>9.5000000000000001E-2</v>
      </c>
      <c r="E82" s="10">
        <v>8699.9999999999982</v>
      </c>
      <c r="F82" s="41">
        <v>826.5</v>
      </c>
      <c r="G82" s="28"/>
      <c r="H82" s="29"/>
      <c r="I82" s="36"/>
    </row>
    <row r="83" spans="1:9" ht="12.75" customHeight="1" x14ac:dyDescent="0.2">
      <c r="A83" s="2" t="s">
        <v>16</v>
      </c>
      <c r="B83" s="40" t="s">
        <v>1265</v>
      </c>
      <c r="C83" s="40"/>
      <c r="D83" s="9">
        <v>0.85099999999999998</v>
      </c>
      <c r="E83" s="10">
        <v>8699.9999999999982</v>
      </c>
      <c r="F83" s="41">
        <v>7403.7</v>
      </c>
      <c r="G83" s="28"/>
      <c r="H83" s="29"/>
      <c r="I83" s="36"/>
    </row>
    <row r="84" spans="1:9" ht="12.75" customHeight="1" x14ac:dyDescent="0.2">
      <c r="A84" s="2" t="s">
        <v>16</v>
      </c>
      <c r="B84" s="40" t="s">
        <v>1266</v>
      </c>
      <c r="C84" s="40"/>
      <c r="D84" s="9">
        <v>1.119</v>
      </c>
      <c r="E84" s="10">
        <v>8699.9999999999982</v>
      </c>
      <c r="F84" s="41">
        <v>9735.2999999999993</v>
      </c>
      <c r="G84" s="28"/>
      <c r="H84" s="29"/>
      <c r="I84" s="36"/>
    </row>
    <row r="85" spans="1:9" ht="12.75" customHeight="1" x14ac:dyDescent="0.2">
      <c r="A85" s="2" t="s">
        <v>16</v>
      </c>
      <c r="B85" s="40" t="s">
        <v>1267</v>
      </c>
      <c r="C85" s="40"/>
      <c r="D85" s="9">
        <v>0.89900000000000002</v>
      </c>
      <c r="E85" s="10">
        <v>4999.9999999999991</v>
      </c>
      <c r="F85" s="41">
        <v>4495</v>
      </c>
      <c r="G85" s="28"/>
      <c r="H85" s="29"/>
      <c r="I85" s="36"/>
    </row>
    <row r="86" spans="1:9" ht="12.75" customHeight="1" x14ac:dyDescent="0.2">
      <c r="A86" s="2" t="s">
        <v>16</v>
      </c>
      <c r="B86" s="40" t="s">
        <v>1268</v>
      </c>
      <c r="C86" s="40"/>
      <c r="D86" s="9">
        <v>2.198</v>
      </c>
      <c r="E86" s="10">
        <v>4999.9999999999991</v>
      </c>
      <c r="F86" s="41">
        <v>10990</v>
      </c>
      <c r="G86" s="28"/>
      <c r="H86" s="29"/>
      <c r="I86" s="36"/>
    </row>
    <row r="87" spans="1:9" ht="12.75" customHeight="1" x14ac:dyDescent="0.2">
      <c r="A87" s="2" t="s">
        <v>16</v>
      </c>
      <c r="B87" s="40" t="s">
        <v>1269</v>
      </c>
      <c r="C87" s="40"/>
      <c r="D87" s="9">
        <v>2.1</v>
      </c>
      <c r="E87" s="10">
        <v>4999.9999999999991</v>
      </c>
      <c r="F87" s="41">
        <v>10500</v>
      </c>
      <c r="G87" s="28"/>
      <c r="H87" s="29"/>
      <c r="I87" s="36"/>
    </row>
    <row r="88" spans="1:9" ht="12.75" customHeight="1" x14ac:dyDescent="0.2">
      <c r="A88" s="2" t="s">
        <v>16</v>
      </c>
      <c r="B88" s="40" t="s">
        <v>1270</v>
      </c>
      <c r="C88" s="40"/>
      <c r="D88" s="9">
        <v>2.2210000000000001</v>
      </c>
      <c r="E88" s="10">
        <v>4999.9999999999991</v>
      </c>
      <c r="F88" s="41">
        <v>11105</v>
      </c>
      <c r="G88" s="28"/>
      <c r="H88" s="29"/>
      <c r="I88" s="36"/>
    </row>
    <row r="89" spans="1:9" ht="12.75" customHeight="1" x14ac:dyDescent="0.2">
      <c r="A89" s="2" t="s">
        <v>16</v>
      </c>
      <c r="B89" s="40" t="s">
        <v>1271</v>
      </c>
      <c r="C89" s="40"/>
      <c r="D89" s="9">
        <v>0.05</v>
      </c>
      <c r="E89" s="10">
        <v>7528.9999999999991</v>
      </c>
      <c r="F89" s="41">
        <v>376.45</v>
      </c>
      <c r="G89" s="28"/>
      <c r="H89" s="29"/>
      <c r="I89" s="36"/>
    </row>
    <row r="90" spans="1:9" ht="12.75" customHeight="1" x14ac:dyDescent="0.2">
      <c r="A90" s="2" t="s">
        <v>16</v>
      </c>
      <c r="B90" s="40" t="s">
        <v>1272</v>
      </c>
      <c r="C90" s="40"/>
      <c r="D90" s="9">
        <v>3.2280000000000002</v>
      </c>
      <c r="E90" s="10">
        <v>4999.9999999999991</v>
      </c>
      <c r="F90" s="41">
        <v>16140</v>
      </c>
      <c r="G90" s="28"/>
      <c r="H90" s="29"/>
      <c r="I90" s="36"/>
    </row>
    <row r="91" spans="1:9" ht="12.75" customHeight="1" x14ac:dyDescent="0.2">
      <c r="A91" s="2" t="s">
        <v>16</v>
      </c>
      <c r="B91" s="40" t="s">
        <v>1273</v>
      </c>
      <c r="C91" s="40"/>
      <c r="D91" s="9">
        <v>1.258</v>
      </c>
      <c r="E91" s="10">
        <v>8699.9999999999982</v>
      </c>
      <c r="F91" s="41">
        <v>10944.6</v>
      </c>
      <c r="G91" s="28"/>
      <c r="H91" s="29"/>
      <c r="I91" s="36"/>
    </row>
    <row r="92" spans="1:9" ht="12.75" customHeight="1" x14ac:dyDescent="0.2">
      <c r="A92" s="2" t="s">
        <v>16</v>
      </c>
      <c r="B92" s="40" t="s">
        <v>1274</v>
      </c>
      <c r="C92" s="40"/>
      <c r="D92" s="9">
        <v>1.556</v>
      </c>
      <c r="E92" s="10">
        <v>4999.9999999999991</v>
      </c>
      <c r="F92" s="41">
        <v>7780</v>
      </c>
      <c r="G92" s="28"/>
      <c r="H92" s="29"/>
      <c r="I92" s="36"/>
    </row>
    <row r="93" spans="1:9" ht="12.75" customHeight="1" x14ac:dyDescent="0.2">
      <c r="A93" s="2" t="s">
        <v>16</v>
      </c>
      <c r="B93" s="40" t="s">
        <v>1275</v>
      </c>
      <c r="C93" s="40"/>
      <c r="D93" s="9">
        <v>1.554</v>
      </c>
      <c r="E93" s="10">
        <v>4999.9999999999991</v>
      </c>
      <c r="F93" s="41">
        <v>7770</v>
      </c>
      <c r="G93" s="28"/>
      <c r="H93" s="29"/>
      <c r="I93" s="36"/>
    </row>
    <row r="94" spans="1:9" ht="12.75" customHeight="1" x14ac:dyDescent="0.2">
      <c r="A94" s="2" t="s">
        <v>16</v>
      </c>
      <c r="B94" s="40" t="s">
        <v>1276</v>
      </c>
      <c r="C94" s="40"/>
      <c r="D94" s="9">
        <v>0.7</v>
      </c>
      <c r="E94" s="10">
        <v>8699.9999999999982</v>
      </c>
      <c r="F94" s="41">
        <v>6090</v>
      </c>
      <c r="G94" s="28"/>
      <c r="H94" s="29"/>
      <c r="I94" s="36"/>
    </row>
    <row r="95" spans="1:9" ht="12.75" customHeight="1" x14ac:dyDescent="0.2">
      <c r="A95" s="2" t="s">
        <v>16</v>
      </c>
      <c r="B95" s="40" t="s">
        <v>1277</v>
      </c>
      <c r="C95" s="40"/>
      <c r="D95" s="9">
        <v>1.93</v>
      </c>
      <c r="E95" s="10">
        <v>8699.9999999999982</v>
      </c>
      <c r="F95" s="41">
        <v>16791</v>
      </c>
      <c r="G95" s="28"/>
      <c r="H95" s="29"/>
      <c r="I95" s="36"/>
    </row>
    <row r="96" spans="1:9" ht="12.75" customHeight="1" x14ac:dyDescent="0.2">
      <c r="A96" s="2" t="s">
        <v>16</v>
      </c>
      <c r="B96" s="40" t="s">
        <v>1278</v>
      </c>
      <c r="C96" s="40"/>
      <c r="D96" s="9">
        <v>2.5009999999999999</v>
      </c>
      <c r="E96" s="10">
        <v>4999.9999999999991</v>
      </c>
      <c r="F96" s="41">
        <v>12505</v>
      </c>
      <c r="G96" s="28"/>
      <c r="H96" s="29"/>
      <c r="I96" s="36"/>
    </row>
    <row r="97" spans="1:11" ht="12.75" customHeight="1" x14ac:dyDescent="0.2">
      <c r="A97" s="2" t="s">
        <v>16</v>
      </c>
      <c r="B97" s="40" t="s">
        <v>1279</v>
      </c>
      <c r="C97" s="40"/>
      <c r="D97" s="9">
        <v>3.2549999999999999</v>
      </c>
      <c r="E97" s="10">
        <v>4999.9999999999991</v>
      </c>
      <c r="F97" s="41">
        <v>16275</v>
      </c>
      <c r="G97" s="28"/>
      <c r="H97" s="29"/>
      <c r="I97" s="36"/>
    </row>
    <row r="98" spans="1:11" ht="12.75" customHeight="1" x14ac:dyDescent="0.2">
      <c r="A98" s="2" t="s">
        <v>16</v>
      </c>
      <c r="B98" s="40" t="s">
        <v>1280</v>
      </c>
      <c r="C98" s="40"/>
      <c r="D98" s="9">
        <v>0.74199999999999999</v>
      </c>
      <c r="E98" s="10">
        <v>8699.9999999999982</v>
      </c>
      <c r="F98" s="41">
        <v>6455.4</v>
      </c>
      <c r="G98" s="28"/>
      <c r="H98" s="29"/>
      <c r="I98" s="36"/>
    </row>
    <row r="99" spans="1:11" ht="12.75" customHeight="1" x14ac:dyDescent="0.2">
      <c r="A99" s="2" t="s">
        <v>16</v>
      </c>
      <c r="B99" s="40" t="s">
        <v>1281</v>
      </c>
      <c r="C99" s="40"/>
      <c r="D99" s="9">
        <v>4.1100000000000003</v>
      </c>
      <c r="E99" s="10">
        <v>4999.9999999999991</v>
      </c>
      <c r="F99" s="41">
        <v>20550</v>
      </c>
      <c r="G99" s="28"/>
      <c r="H99" s="29"/>
      <c r="I99" s="36"/>
    </row>
    <row r="100" spans="1:11" ht="12.75" customHeight="1" x14ac:dyDescent="0.2">
      <c r="A100" s="2" t="s">
        <v>16</v>
      </c>
      <c r="B100" s="40" t="s">
        <v>1282</v>
      </c>
      <c r="C100" s="40"/>
      <c r="D100" s="9">
        <v>3.5000000000000003E-2</v>
      </c>
      <c r="E100" s="10">
        <v>7528.8571428571422</v>
      </c>
      <c r="F100" s="41">
        <v>263.51</v>
      </c>
      <c r="G100" s="28"/>
      <c r="H100" s="29"/>
      <c r="I100" s="36"/>
    </row>
    <row r="101" spans="1:11" ht="12.75" customHeight="1" x14ac:dyDescent="0.2">
      <c r="A101" s="2" t="s">
        <v>16</v>
      </c>
      <c r="B101" s="40" t="s">
        <v>1283</v>
      </c>
      <c r="C101" s="40"/>
      <c r="D101" s="9">
        <v>1.1200000000000001</v>
      </c>
      <c r="E101" s="10">
        <v>8699.9999999999982</v>
      </c>
      <c r="F101" s="41">
        <v>9744</v>
      </c>
      <c r="G101" s="28"/>
      <c r="H101" s="29"/>
      <c r="I101" s="36"/>
    </row>
    <row r="102" spans="1:11" ht="12.75" customHeight="1" x14ac:dyDescent="0.2">
      <c r="A102" s="2" t="s">
        <v>16</v>
      </c>
      <c r="B102" s="40" t="s">
        <v>1284</v>
      </c>
      <c r="C102" s="40"/>
      <c r="D102" s="9">
        <v>3.669</v>
      </c>
      <c r="E102" s="10">
        <v>4999.9999999999991</v>
      </c>
      <c r="F102" s="41">
        <v>18345</v>
      </c>
      <c r="G102" s="28"/>
      <c r="H102" s="29"/>
      <c r="I102" s="36"/>
    </row>
    <row r="103" spans="1:11" ht="12.75" customHeight="1" x14ac:dyDescent="0.2">
      <c r="A103" s="2" t="s">
        <v>16</v>
      </c>
      <c r="B103" s="40" t="s">
        <v>1285</v>
      </c>
      <c r="C103" s="40"/>
      <c r="D103" s="9">
        <v>4.57</v>
      </c>
      <c r="E103" s="10">
        <v>4999.9999999999991</v>
      </c>
      <c r="F103" s="41">
        <v>22850</v>
      </c>
      <c r="G103" s="28"/>
      <c r="H103" s="29"/>
      <c r="I103" s="36"/>
    </row>
    <row r="104" spans="1:11" ht="12.75" customHeight="1" x14ac:dyDescent="0.2">
      <c r="A104" s="2" t="s">
        <v>16</v>
      </c>
      <c r="B104" s="40" t="s">
        <v>1286</v>
      </c>
      <c r="C104" s="40"/>
      <c r="D104" s="9">
        <v>0.84199999999999997</v>
      </c>
      <c r="E104" s="10">
        <v>4999.9999999999991</v>
      </c>
      <c r="F104" s="41">
        <v>4210</v>
      </c>
      <c r="G104" s="28"/>
      <c r="H104" s="29"/>
      <c r="I104" s="36"/>
    </row>
    <row r="105" spans="1:11" ht="12.75" customHeight="1" x14ac:dyDescent="0.2">
      <c r="A105" s="2" t="s">
        <v>16</v>
      </c>
      <c r="B105" s="40" t="s">
        <v>1287</v>
      </c>
      <c r="C105" s="40"/>
      <c r="D105" s="9">
        <v>0.26500000000000001</v>
      </c>
      <c r="E105" s="10">
        <v>8699.9999999999982</v>
      </c>
      <c r="F105" s="41">
        <v>2305.5</v>
      </c>
      <c r="G105" s="28"/>
      <c r="H105" s="29"/>
      <c r="I105" s="36"/>
    </row>
    <row r="106" spans="1:11" ht="12.75" customHeight="1" x14ac:dyDescent="0.2">
      <c r="A106" s="2" t="s">
        <v>16</v>
      </c>
      <c r="B106" s="40" t="s">
        <v>1288</v>
      </c>
      <c r="C106" s="40"/>
      <c r="D106" s="9">
        <v>0.94899999999999995</v>
      </c>
      <c r="E106" s="10">
        <v>4999.9999999999991</v>
      </c>
      <c r="F106" s="41">
        <v>4745</v>
      </c>
      <c r="G106" s="28"/>
      <c r="H106" s="29"/>
      <c r="I106" s="36"/>
    </row>
    <row r="107" spans="1:11" ht="12.75" customHeight="1" x14ac:dyDescent="0.2">
      <c r="A107" s="2" t="s">
        <v>16</v>
      </c>
      <c r="B107" s="40" t="s">
        <v>1289</v>
      </c>
      <c r="C107" s="40"/>
      <c r="D107" s="9">
        <v>5.9690000000000003</v>
      </c>
      <c r="E107" s="10">
        <v>4999.9999999999991</v>
      </c>
      <c r="F107" s="41">
        <v>29845</v>
      </c>
      <c r="G107" s="28"/>
      <c r="H107" s="29"/>
      <c r="I107" s="36"/>
    </row>
    <row r="108" spans="1:11" ht="12.75" customHeight="1" x14ac:dyDescent="0.2">
      <c r="A108" s="2" t="s">
        <v>16</v>
      </c>
      <c r="B108" s="40" t="s">
        <v>1290</v>
      </c>
      <c r="C108" s="40"/>
      <c r="D108" s="9">
        <v>0.40300000000000002</v>
      </c>
      <c r="E108" s="10">
        <v>4999.9999999999991</v>
      </c>
      <c r="F108" s="41">
        <v>2015</v>
      </c>
      <c r="G108" s="28"/>
      <c r="H108" s="29"/>
      <c r="I108" s="36"/>
    </row>
    <row r="109" spans="1:11" ht="12.75" customHeight="1" x14ac:dyDescent="0.2">
      <c r="A109" s="2" t="s">
        <v>16</v>
      </c>
      <c r="B109" s="40" t="s">
        <v>1291</v>
      </c>
      <c r="C109" s="40"/>
      <c r="D109" s="9">
        <v>3.0369999999999999</v>
      </c>
      <c r="E109" s="10">
        <v>4999.9999999999991</v>
      </c>
      <c r="F109" s="41">
        <v>15185</v>
      </c>
      <c r="G109" s="28"/>
      <c r="H109" s="29"/>
      <c r="I109" s="36"/>
    </row>
    <row r="110" spans="1:11" ht="12.75" customHeight="1" x14ac:dyDescent="0.2">
      <c r="A110" s="1" t="s">
        <v>210</v>
      </c>
      <c r="I110" s="36"/>
    </row>
    <row r="111" spans="1:11" ht="12.75" customHeight="1" x14ac:dyDescent="0.2">
      <c r="A111" s="1" t="s">
        <v>14</v>
      </c>
      <c r="B111" s="17" t="s">
        <v>211</v>
      </c>
      <c r="C111" s="17" t="s">
        <v>15</v>
      </c>
    </row>
    <row r="112" spans="1:11" ht="12.75" customHeight="1" x14ac:dyDescent="0.2">
      <c r="A112" s="2" t="s">
        <v>16</v>
      </c>
      <c r="B112" s="17" t="s">
        <v>212</v>
      </c>
      <c r="C112" s="17"/>
      <c r="D112" s="9">
        <v>0.17799999999999999</v>
      </c>
      <c r="E112" s="10">
        <v>10459.999999999998</v>
      </c>
      <c r="F112" s="10">
        <v>1861.88</v>
      </c>
      <c r="G112" s="28">
        <f t="shared" ref="G112:G116" si="11">D112</f>
        <v>0.17799999999999999</v>
      </c>
      <c r="H112" s="29">
        <f t="shared" ref="H112:H116" si="12">G112*E112</f>
        <v>1861.8799999999997</v>
      </c>
      <c r="I112" s="36"/>
      <c r="K112" s="35"/>
    </row>
    <row r="113" spans="1:11" ht="12.75" customHeight="1" x14ac:dyDescent="0.2">
      <c r="A113" s="2" t="s">
        <v>16</v>
      </c>
      <c r="B113" s="17" t="s">
        <v>214</v>
      </c>
      <c r="C113" s="17"/>
      <c r="D113" s="9">
        <v>0.16500000000000001</v>
      </c>
      <c r="E113" s="10">
        <v>10459.999999999998</v>
      </c>
      <c r="F113" s="10">
        <v>1725.9</v>
      </c>
      <c r="G113" s="28">
        <f t="shared" si="11"/>
        <v>0.16500000000000001</v>
      </c>
      <c r="H113" s="29">
        <f t="shared" si="12"/>
        <v>1725.8999999999999</v>
      </c>
      <c r="I113" s="36"/>
      <c r="K113" s="35"/>
    </row>
    <row r="114" spans="1:11" ht="12.75" customHeight="1" x14ac:dyDescent="0.2">
      <c r="A114" s="2" t="s">
        <v>16</v>
      </c>
      <c r="B114" s="17" t="s">
        <v>215</v>
      </c>
      <c r="C114" s="17"/>
      <c r="D114" s="9">
        <v>0.16600000000000001</v>
      </c>
      <c r="E114" s="10">
        <v>10459.999999999998</v>
      </c>
      <c r="F114" s="10">
        <v>1736.36</v>
      </c>
      <c r="G114" s="28">
        <f t="shared" si="11"/>
        <v>0.16600000000000001</v>
      </c>
      <c r="H114" s="29">
        <f t="shared" si="12"/>
        <v>1736.36</v>
      </c>
      <c r="I114" s="36"/>
      <c r="K114" s="35"/>
    </row>
    <row r="115" spans="1:11" ht="12.75" customHeight="1" x14ac:dyDescent="0.2">
      <c r="A115" s="2" t="s">
        <v>16</v>
      </c>
      <c r="B115" s="17" t="s">
        <v>216</v>
      </c>
      <c r="C115" s="17"/>
      <c r="D115" s="9">
        <v>0.69599999999999995</v>
      </c>
      <c r="E115" s="10">
        <v>10459.999999999998</v>
      </c>
      <c r="F115" s="10">
        <v>7280.16</v>
      </c>
      <c r="G115" s="28">
        <f t="shared" si="11"/>
        <v>0.69599999999999995</v>
      </c>
      <c r="H115" s="29">
        <f t="shared" si="12"/>
        <v>7280.159999999998</v>
      </c>
      <c r="I115" s="36"/>
      <c r="K115" s="35"/>
    </row>
    <row r="116" spans="1:11" ht="12.75" customHeight="1" x14ac:dyDescent="0.2">
      <c r="A116" s="2" t="s">
        <v>16</v>
      </c>
      <c r="B116" s="17" t="s">
        <v>213</v>
      </c>
      <c r="C116" s="17"/>
      <c r="D116" s="9">
        <v>9.5000000000000001E-2</v>
      </c>
      <c r="E116" s="10">
        <v>8449.9999999999982</v>
      </c>
      <c r="F116" s="10">
        <v>802.75</v>
      </c>
      <c r="G116" s="28">
        <f t="shared" si="11"/>
        <v>9.5000000000000001E-2</v>
      </c>
      <c r="H116" s="29">
        <f t="shared" si="12"/>
        <v>802.74999999999989</v>
      </c>
      <c r="I116" s="36"/>
      <c r="K116" s="35"/>
    </row>
    <row r="117" spans="1:11" ht="12.75" customHeight="1" x14ac:dyDescent="0.2">
      <c r="A117" s="1" t="s">
        <v>14</v>
      </c>
      <c r="B117" s="22" t="s">
        <v>1292</v>
      </c>
      <c r="C117" s="22" t="s">
        <v>15</v>
      </c>
    </row>
    <row r="118" spans="1:11" x14ac:dyDescent="0.2">
      <c r="A118" s="2" t="s">
        <v>16</v>
      </c>
      <c r="B118" s="22" t="s">
        <v>217</v>
      </c>
      <c r="C118" s="22"/>
      <c r="D118" s="9">
        <v>1.1028</v>
      </c>
      <c r="E118" s="10">
        <v>19899.999999999996</v>
      </c>
      <c r="F118" s="10">
        <v>21945.72</v>
      </c>
      <c r="G118" s="28">
        <f>D118-0.0005</f>
        <v>1.1023000000000001</v>
      </c>
      <c r="H118" s="29">
        <f t="shared" ref="H118:H120" si="13">G118*E118</f>
        <v>21935.769999999997</v>
      </c>
      <c r="I118" s="36"/>
    </row>
    <row r="119" spans="1:11" x14ac:dyDescent="0.2">
      <c r="A119" s="2" t="s">
        <v>16</v>
      </c>
      <c r="B119" s="22" t="s">
        <v>218</v>
      </c>
      <c r="C119" s="22"/>
      <c r="D119" s="9">
        <v>0.66300000000000003</v>
      </c>
      <c r="E119" s="10">
        <v>19199.999999999996</v>
      </c>
      <c r="F119" s="10">
        <v>12729.6</v>
      </c>
      <c r="G119" s="28">
        <f t="shared" ref="G119:G120" si="14">D119</f>
        <v>0.66300000000000003</v>
      </c>
      <c r="H119" s="29">
        <f t="shared" si="13"/>
        <v>12729.599999999999</v>
      </c>
      <c r="I119" s="36"/>
    </row>
    <row r="120" spans="1:11" x14ac:dyDescent="0.2">
      <c r="A120" s="2" t="s">
        <v>16</v>
      </c>
      <c r="B120" s="22" t="s">
        <v>219</v>
      </c>
      <c r="C120" s="22"/>
      <c r="D120" s="9">
        <v>0.44391999999999998</v>
      </c>
      <c r="E120" s="10">
        <v>19199.990989367448</v>
      </c>
      <c r="F120" s="10">
        <v>8523.26</v>
      </c>
      <c r="G120" s="28">
        <f t="shared" si="14"/>
        <v>0.44391999999999998</v>
      </c>
      <c r="H120" s="29">
        <f t="shared" si="13"/>
        <v>8523.2599999999966</v>
      </c>
      <c r="I120" s="36"/>
    </row>
    <row r="121" spans="1:11" ht="12.75" customHeight="1" x14ac:dyDescent="0.2">
      <c r="A121" s="1" t="s">
        <v>1293</v>
      </c>
      <c r="I121" s="36"/>
    </row>
    <row r="122" spans="1:11" ht="12.75" customHeight="1" x14ac:dyDescent="0.2">
      <c r="A122" s="1" t="s">
        <v>14</v>
      </c>
      <c r="B122" s="18" t="s">
        <v>18</v>
      </c>
      <c r="C122" s="18" t="s">
        <v>15</v>
      </c>
    </row>
    <row r="123" spans="1:11" ht="12.75" customHeight="1" x14ac:dyDescent="0.2">
      <c r="A123" s="2" t="s">
        <v>16</v>
      </c>
      <c r="B123" s="18" t="s">
        <v>1294</v>
      </c>
      <c r="C123" s="18"/>
      <c r="D123" s="9">
        <v>0.69</v>
      </c>
      <c r="E123" s="10">
        <v>17186.999999999996</v>
      </c>
      <c r="F123" s="10">
        <v>11859.03</v>
      </c>
      <c r="G123" s="28"/>
      <c r="H123" s="29"/>
      <c r="I123" s="36">
        <f>D123</f>
        <v>0.69</v>
      </c>
      <c r="J123" s="3">
        <f t="shared" ref="J123:J124" si="15">I123*E123</f>
        <v>11859.029999999997</v>
      </c>
    </row>
    <row r="124" spans="1:11" ht="12.75" customHeight="1" x14ac:dyDescent="0.2">
      <c r="A124" s="2" t="s">
        <v>16</v>
      </c>
      <c r="B124" s="18" t="s">
        <v>1295</v>
      </c>
      <c r="C124" s="18"/>
      <c r="D124" s="9">
        <v>0.69</v>
      </c>
      <c r="E124" s="10">
        <v>17186.999999999996</v>
      </c>
      <c r="F124" s="10">
        <v>11859.03</v>
      </c>
      <c r="G124" s="28"/>
      <c r="H124" s="29"/>
      <c r="I124" s="36">
        <f>D124</f>
        <v>0.69</v>
      </c>
      <c r="J124" s="3">
        <f t="shared" si="15"/>
        <v>11859.029999999997</v>
      </c>
    </row>
    <row r="125" spans="1:11" ht="12.75" customHeight="1" x14ac:dyDescent="0.2">
      <c r="A125" s="1" t="s">
        <v>220</v>
      </c>
      <c r="I125" s="36"/>
    </row>
    <row r="126" spans="1:11" ht="12.75" customHeight="1" x14ac:dyDescent="0.2">
      <c r="A126" s="1" t="s">
        <v>14</v>
      </c>
      <c r="B126" s="17" t="s">
        <v>211</v>
      </c>
      <c r="C126" s="17" t="s">
        <v>15</v>
      </c>
      <c r="K126" s="35"/>
    </row>
    <row r="127" spans="1:11" ht="12.75" customHeight="1" x14ac:dyDescent="0.2">
      <c r="A127" s="2" t="s">
        <v>16</v>
      </c>
      <c r="B127" s="17" t="s">
        <v>221</v>
      </c>
      <c r="C127" s="17"/>
      <c r="D127" s="9">
        <v>2.4399999999999999E-3</v>
      </c>
      <c r="E127" s="10">
        <v>7359.8360655737688</v>
      </c>
      <c r="F127" s="10">
        <v>17.957999999999998</v>
      </c>
      <c r="G127" s="28">
        <f>D127</f>
        <v>2.4399999999999999E-3</v>
      </c>
      <c r="H127" s="29">
        <f>G127*E127</f>
        <v>17.957999999999995</v>
      </c>
      <c r="I127" s="36"/>
      <c r="K127" s="35"/>
    </row>
    <row r="128" spans="1:11" ht="12.75" customHeight="1" x14ac:dyDescent="0.2">
      <c r="A128" s="1" t="s">
        <v>14</v>
      </c>
      <c r="B128" s="6" t="s">
        <v>43</v>
      </c>
      <c r="C128" s="6" t="s">
        <v>15</v>
      </c>
      <c r="I128" s="36"/>
    </row>
    <row r="129" spans="1:10" ht="12.75" customHeight="1" x14ac:dyDescent="0.2">
      <c r="A129" s="2" t="s">
        <v>16</v>
      </c>
      <c r="B129" s="6" t="s">
        <v>222</v>
      </c>
      <c r="C129" s="6"/>
      <c r="D129" s="9">
        <v>0.01</v>
      </c>
      <c r="E129" s="10">
        <v>17186.999999999996</v>
      </c>
      <c r="F129" s="10">
        <v>171.87</v>
      </c>
      <c r="G129" s="28">
        <f t="shared" ref="G129:G130" si="16">D129</f>
        <v>0.01</v>
      </c>
      <c r="H129" s="29">
        <f t="shared" ref="H129:H130" si="17">G129*E129</f>
        <v>171.86999999999998</v>
      </c>
      <c r="I129" s="36"/>
    </row>
    <row r="130" spans="1:10" ht="12.75" customHeight="1" x14ac:dyDescent="0.2">
      <c r="A130" s="2" t="s">
        <v>16</v>
      </c>
      <c r="B130" s="6" t="s">
        <v>223</v>
      </c>
      <c r="C130" s="6"/>
      <c r="D130" s="9">
        <v>1.4999999999999999E-2</v>
      </c>
      <c r="E130" s="10">
        <v>17186.999999999996</v>
      </c>
      <c r="F130" s="10">
        <v>257.80500000000001</v>
      </c>
      <c r="G130" s="28">
        <f t="shared" si="16"/>
        <v>1.4999999999999999E-2</v>
      </c>
      <c r="H130" s="29">
        <f t="shared" si="17"/>
        <v>257.80499999999995</v>
      </c>
      <c r="I130" s="36"/>
    </row>
    <row r="131" spans="1:10" ht="12.75" customHeight="1" x14ac:dyDescent="0.2">
      <c r="A131" s="1" t="s">
        <v>14</v>
      </c>
      <c r="B131" s="6" t="s">
        <v>1233</v>
      </c>
      <c r="C131" s="6" t="s">
        <v>15</v>
      </c>
      <c r="I131" s="36"/>
    </row>
    <row r="132" spans="1:10" ht="12.75" customHeight="1" x14ac:dyDescent="0.2">
      <c r="A132" s="2" t="s">
        <v>16</v>
      </c>
      <c r="B132" s="6" t="s">
        <v>1296</v>
      </c>
      <c r="C132" s="6"/>
      <c r="D132" s="9">
        <v>0.47</v>
      </c>
      <c r="E132" s="10">
        <v>19199.999999999996</v>
      </c>
      <c r="F132" s="10">
        <v>9024</v>
      </c>
      <c r="G132" s="28"/>
      <c r="H132" s="29"/>
      <c r="I132" s="36">
        <f t="shared" ref="I132" si="18">D132-G132</f>
        <v>0.47</v>
      </c>
      <c r="J132" s="3">
        <f>I132*E132</f>
        <v>9023.9999999999982</v>
      </c>
    </row>
    <row r="133" spans="1:10" ht="12.75" customHeight="1" x14ac:dyDescent="0.2">
      <c r="A133" s="1" t="s">
        <v>14</v>
      </c>
      <c r="B133" s="22" t="s">
        <v>32</v>
      </c>
      <c r="C133" s="22" t="s">
        <v>15</v>
      </c>
    </row>
    <row r="134" spans="1:10" ht="12.75" customHeight="1" x14ac:dyDescent="0.2">
      <c r="A134" s="2" t="s">
        <v>16</v>
      </c>
      <c r="B134" s="22" t="s">
        <v>1297</v>
      </c>
      <c r="C134" s="22"/>
      <c r="D134" s="9">
        <v>3.4129999999999998</v>
      </c>
      <c r="E134" s="10">
        <v>17186.999999999996</v>
      </c>
      <c r="F134" s="10">
        <v>58659.231</v>
      </c>
      <c r="G134" s="28"/>
      <c r="H134" s="29"/>
      <c r="I134" s="36">
        <f>D134</f>
        <v>3.4129999999999998</v>
      </c>
      <c r="J134" s="3">
        <f t="shared" ref="J134:J139" si="19">I134*E134</f>
        <v>58659.230999999985</v>
      </c>
    </row>
    <row r="135" spans="1:10" ht="12.75" customHeight="1" x14ac:dyDescent="0.2">
      <c r="A135" s="2" t="s">
        <v>16</v>
      </c>
      <c r="B135" s="22" t="s">
        <v>1298</v>
      </c>
      <c r="C135" s="22"/>
      <c r="D135" s="9">
        <v>0.69</v>
      </c>
      <c r="E135" s="10">
        <v>17186.999999999996</v>
      </c>
      <c r="F135" s="10">
        <v>11859.03</v>
      </c>
      <c r="G135" s="28"/>
      <c r="H135" s="29"/>
      <c r="I135" s="36">
        <f t="shared" ref="I135:I139" si="20">D135</f>
        <v>0.69</v>
      </c>
      <c r="J135" s="3">
        <f t="shared" si="19"/>
        <v>11859.029999999997</v>
      </c>
    </row>
    <row r="136" spans="1:10" ht="12.75" customHeight="1" x14ac:dyDescent="0.2">
      <c r="A136" s="2" t="s">
        <v>16</v>
      </c>
      <c r="B136" s="22" t="s">
        <v>1299</v>
      </c>
      <c r="C136" s="22"/>
      <c r="D136" s="9">
        <v>0.72299999999999998</v>
      </c>
      <c r="E136" s="10">
        <v>17186.999999999996</v>
      </c>
      <c r="F136" s="10">
        <v>12426.200999999999</v>
      </c>
      <c r="G136" s="28"/>
      <c r="H136" s="29"/>
      <c r="I136" s="36">
        <f t="shared" si="20"/>
        <v>0.72299999999999998</v>
      </c>
      <c r="J136" s="3">
        <f t="shared" si="19"/>
        <v>12426.200999999997</v>
      </c>
    </row>
    <row r="137" spans="1:10" ht="12.75" customHeight="1" x14ac:dyDescent="0.2">
      <c r="A137" s="2" t="s">
        <v>16</v>
      </c>
      <c r="B137" s="22" t="s">
        <v>1300</v>
      </c>
      <c r="C137" s="22"/>
      <c r="D137" s="9">
        <v>2.5390000000000001</v>
      </c>
      <c r="E137" s="10">
        <v>17186.999999999996</v>
      </c>
      <c r="F137" s="10">
        <v>43637.792999999998</v>
      </c>
      <c r="G137" s="28"/>
      <c r="H137" s="29"/>
      <c r="I137" s="36">
        <f t="shared" si="20"/>
        <v>2.5390000000000001</v>
      </c>
      <c r="J137" s="3">
        <f t="shared" si="19"/>
        <v>43637.792999999991</v>
      </c>
    </row>
    <row r="138" spans="1:10" ht="12.75" customHeight="1" x14ac:dyDescent="0.2">
      <c r="A138" s="2" t="s">
        <v>16</v>
      </c>
      <c r="B138" s="22" t="s">
        <v>1301</v>
      </c>
      <c r="C138" s="22"/>
      <c r="D138" s="9">
        <v>3.74</v>
      </c>
      <c r="E138" s="10">
        <v>17186.999999999996</v>
      </c>
      <c r="F138" s="10">
        <v>64279.38</v>
      </c>
      <c r="G138" s="28"/>
      <c r="H138" s="29"/>
      <c r="I138" s="36">
        <f t="shared" si="20"/>
        <v>3.74</v>
      </c>
      <c r="J138" s="3">
        <f t="shared" si="19"/>
        <v>64279.37999999999</v>
      </c>
    </row>
    <row r="139" spans="1:10" ht="12.75" customHeight="1" x14ac:dyDescent="0.2">
      <c r="A139" s="2" t="s">
        <v>16</v>
      </c>
      <c r="B139" s="22" t="s">
        <v>1302</v>
      </c>
      <c r="C139" s="22"/>
      <c r="D139" s="9">
        <v>9.4049999999999994</v>
      </c>
      <c r="E139" s="10">
        <v>17186.999999999996</v>
      </c>
      <c r="F139" s="10">
        <v>161643.73499999999</v>
      </c>
      <c r="G139" s="28"/>
      <c r="H139" s="29"/>
      <c r="I139" s="36">
        <f t="shared" si="20"/>
        <v>9.4049999999999994</v>
      </c>
      <c r="J139" s="3">
        <f t="shared" si="19"/>
        <v>161643.73499999996</v>
      </c>
    </row>
    <row r="140" spans="1:10" x14ac:dyDescent="0.2">
      <c r="A140" s="2" t="s">
        <v>16</v>
      </c>
      <c r="B140" s="22" t="s">
        <v>230</v>
      </c>
      <c r="C140" s="22"/>
      <c r="D140" s="9">
        <v>2.2400000000000002</v>
      </c>
      <c r="E140" s="10">
        <v>15549.999999999998</v>
      </c>
      <c r="F140" s="10">
        <v>34832</v>
      </c>
      <c r="G140" s="28">
        <f t="shared" ref="G140:G141" si="21">D140</f>
        <v>2.2400000000000002</v>
      </c>
      <c r="H140" s="29">
        <f t="shared" ref="H140:H141" si="22">G140*E140</f>
        <v>34832</v>
      </c>
      <c r="I140" s="36"/>
    </row>
    <row r="141" spans="1:10" x14ac:dyDescent="0.2">
      <c r="A141" s="2" t="s">
        <v>16</v>
      </c>
      <c r="B141" s="22" t="s">
        <v>231</v>
      </c>
      <c r="C141" s="22"/>
      <c r="D141" s="9">
        <v>0.26800000000000002</v>
      </c>
      <c r="E141" s="10">
        <v>17186.999999999996</v>
      </c>
      <c r="F141" s="10">
        <v>4606.116</v>
      </c>
      <c r="G141" s="28">
        <f t="shared" si="21"/>
        <v>0.26800000000000002</v>
      </c>
      <c r="H141" s="29">
        <f t="shared" si="22"/>
        <v>4606.1159999999991</v>
      </c>
      <c r="I141" s="36"/>
    </row>
    <row r="142" spans="1:10" ht="12.75" customHeight="1" x14ac:dyDescent="0.2">
      <c r="A142" s="2" t="s">
        <v>16</v>
      </c>
      <c r="B142" s="22" t="s">
        <v>1303</v>
      </c>
      <c r="C142" s="22"/>
      <c r="D142" s="9">
        <v>2.8000000000000001E-2</v>
      </c>
      <c r="E142" s="10">
        <v>17186.999999999996</v>
      </c>
      <c r="F142" s="10">
        <v>481.23599999999999</v>
      </c>
      <c r="G142" s="28"/>
      <c r="H142" s="29"/>
      <c r="I142" s="36">
        <f>D142</f>
        <v>2.8000000000000001E-2</v>
      </c>
      <c r="J142" s="3">
        <f>I142*E142</f>
        <v>481.23599999999993</v>
      </c>
    </row>
    <row r="143" spans="1:10" x14ac:dyDescent="0.2">
      <c r="A143" s="2" t="s">
        <v>16</v>
      </c>
      <c r="B143" s="22" t="s">
        <v>227</v>
      </c>
      <c r="C143" s="22"/>
      <c r="D143" s="9">
        <v>0.153</v>
      </c>
      <c r="E143" s="10">
        <v>17187</v>
      </c>
      <c r="F143" s="10">
        <v>2629.6109999999999</v>
      </c>
      <c r="G143" s="28">
        <f>D143</f>
        <v>0.153</v>
      </c>
      <c r="H143" s="29">
        <f>G143*E143</f>
        <v>2629.6109999999999</v>
      </c>
      <c r="I143" s="36"/>
    </row>
    <row r="144" spans="1:10" ht="12.75" customHeight="1" x14ac:dyDescent="0.2">
      <c r="A144" s="2" t="s">
        <v>16</v>
      </c>
      <c r="B144" s="22" t="s">
        <v>1304</v>
      </c>
      <c r="C144" s="22"/>
      <c r="D144" s="9">
        <v>6.2850000000000001</v>
      </c>
      <c r="E144" s="10">
        <v>17186.999999999996</v>
      </c>
      <c r="F144" s="10">
        <v>108020.295</v>
      </c>
      <c r="G144" s="28"/>
      <c r="H144" s="29"/>
      <c r="I144" s="36">
        <f t="shared" ref="I144:I147" si="23">D144</f>
        <v>6.2850000000000001</v>
      </c>
      <c r="J144" s="3">
        <f t="shared" ref="J144:J147" si="24">I144*E144</f>
        <v>108020.29499999998</v>
      </c>
    </row>
    <row r="145" spans="1:10" ht="12.75" customHeight="1" x14ac:dyDescent="0.2">
      <c r="A145" s="2" t="s">
        <v>16</v>
      </c>
      <c r="B145" s="22" t="s">
        <v>1305</v>
      </c>
      <c r="C145" s="22"/>
      <c r="D145" s="9">
        <v>4.5129999999999999</v>
      </c>
      <c r="E145" s="10">
        <v>17186.999999999996</v>
      </c>
      <c r="F145" s="10">
        <v>77564.930999999997</v>
      </c>
      <c r="G145" s="28"/>
      <c r="H145" s="29"/>
      <c r="I145" s="36">
        <f t="shared" si="23"/>
        <v>4.5129999999999999</v>
      </c>
      <c r="J145" s="3">
        <f t="shared" si="24"/>
        <v>77564.930999999982</v>
      </c>
    </row>
    <row r="146" spans="1:10" ht="12.75" customHeight="1" x14ac:dyDescent="0.2">
      <c r="A146" s="2" t="s">
        <v>16</v>
      </c>
      <c r="B146" s="22" t="s">
        <v>1306</v>
      </c>
      <c r="C146" s="22"/>
      <c r="D146" s="9">
        <v>1.855</v>
      </c>
      <c r="E146" s="10">
        <v>17186.999999999996</v>
      </c>
      <c r="F146" s="10">
        <v>31881.884999999998</v>
      </c>
      <c r="G146" s="28"/>
      <c r="H146" s="29"/>
      <c r="I146" s="36">
        <f t="shared" si="23"/>
        <v>1.855</v>
      </c>
      <c r="J146" s="3">
        <f t="shared" si="24"/>
        <v>31881.884999999995</v>
      </c>
    </row>
    <row r="147" spans="1:10" ht="12.75" customHeight="1" x14ac:dyDescent="0.2">
      <c r="A147" s="2" t="s">
        <v>16</v>
      </c>
      <c r="B147" s="22" t="s">
        <v>1307</v>
      </c>
      <c r="C147" s="22"/>
      <c r="D147" s="9">
        <v>0.1</v>
      </c>
      <c r="E147" s="10">
        <v>17186.999999999996</v>
      </c>
      <c r="F147" s="10">
        <v>1718.7</v>
      </c>
      <c r="G147" s="28"/>
      <c r="H147" s="29"/>
      <c r="I147" s="36">
        <f t="shared" si="23"/>
        <v>0.1</v>
      </c>
      <c r="J147" s="3">
        <f t="shared" si="24"/>
        <v>1718.6999999999998</v>
      </c>
    </row>
    <row r="148" spans="1:10" x14ac:dyDescent="0.2">
      <c r="A148" s="2" t="s">
        <v>16</v>
      </c>
      <c r="B148" s="22" t="s">
        <v>232</v>
      </c>
      <c r="C148" s="22"/>
      <c r="D148" s="9">
        <v>4.4539999999999997</v>
      </c>
      <c r="E148" s="10">
        <v>17186.999999999996</v>
      </c>
      <c r="F148" s="10">
        <v>76550.898000000001</v>
      </c>
      <c r="G148" s="28">
        <f>D148</f>
        <v>4.4539999999999997</v>
      </c>
      <c r="H148" s="29">
        <f>G148*E148</f>
        <v>76550.897999999986</v>
      </c>
      <c r="I148" s="36"/>
    </row>
    <row r="149" spans="1:10" ht="12.75" customHeight="1" x14ac:dyDescent="0.2">
      <c r="A149" s="2" t="s">
        <v>16</v>
      </c>
      <c r="B149" s="22" t="s">
        <v>1308</v>
      </c>
      <c r="C149" s="22"/>
      <c r="D149" s="9">
        <v>3.74</v>
      </c>
      <c r="E149" s="10">
        <v>17186.999999999996</v>
      </c>
      <c r="F149" s="10">
        <v>64279.38</v>
      </c>
      <c r="G149" s="28"/>
      <c r="H149" s="29"/>
      <c r="I149" s="36">
        <f t="shared" ref="I149:I150" si="25">D149</f>
        <v>3.74</v>
      </c>
      <c r="J149" s="3">
        <f t="shared" ref="J149:J150" si="26">I149*E149</f>
        <v>64279.37999999999</v>
      </c>
    </row>
    <row r="150" spans="1:10" ht="12.75" customHeight="1" x14ac:dyDescent="0.2">
      <c r="A150" s="2" t="s">
        <v>16</v>
      </c>
      <c r="B150" s="22" t="s">
        <v>1309</v>
      </c>
      <c r="C150" s="22"/>
      <c r="D150" s="9">
        <v>3.74</v>
      </c>
      <c r="E150" s="10">
        <v>17186.999999999996</v>
      </c>
      <c r="F150" s="10">
        <v>64279.38</v>
      </c>
      <c r="G150" s="28"/>
      <c r="H150" s="29"/>
      <c r="I150" s="36">
        <f t="shared" si="25"/>
        <v>3.74</v>
      </c>
      <c r="J150" s="3">
        <f t="shared" si="26"/>
        <v>64279.37999999999</v>
      </c>
    </row>
    <row r="151" spans="1:10" x14ac:dyDescent="0.2">
      <c r="A151" s="2" t="s">
        <v>16</v>
      </c>
      <c r="B151" s="22" t="s">
        <v>226</v>
      </c>
      <c r="C151" s="22"/>
      <c r="D151" s="9">
        <v>0.10199999999999999</v>
      </c>
      <c r="E151" s="10">
        <v>17187</v>
      </c>
      <c r="F151" s="10">
        <v>1753.0739999999998</v>
      </c>
      <c r="G151" s="28">
        <f>D151</f>
        <v>0.10199999999999999</v>
      </c>
      <c r="H151" s="29">
        <f>G151*E151</f>
        <v>1753.0739999999998</v>
      </c>
      <c r="I151" s="36"/>
    </row>
    <row r="152" spans="1:10" ht="12.75" customHeight="1" x14ac:dyDescent="0.2">
      <c r="A152" s="2" t="s">
        <v>16</v>
      </c>
      <c r="B152" s="22" t="s">
        <v>1310</v>
      </c>
      <c r="C152" s="22"/>
      <c r="D152" s="9">
        <v>0.48499999999999999</v>
      </c>
      <c r="E152" s="10">
        <v>17186.999999999996</v>
      </c>
      <c r="F152" s="10">
        <v>8335.6949999999997</v>
      </c>
      <c r="G152" s="28"/>
      <c r="H152" s="29"/>
      <c r="I152" s="36">
        <f>D152</f>
        <v>0.48499999999999999</v>
      </c>
      <c r="J152" s="3">
        <f>I152*E152</f>
        <v>8335.6949999999979</v>
      </c>
    </row>
    <row r="153" spans="1:10" x14ac:dyDescent="0.2">
      <c r="A153" s="2" t="s">
        <v>16</v>
      </c>
      <c r="B153" s="22" t="s">
        <v>233</v>
      </c>
      <c r="C153" s="22"/>
      <c r="D153" s="9">
        <v>3.137</v>
      </c>
      <c r="E153" s="10">
        <v>13029</v>
      </c>
      <c r="F153" s="10">
        <v>40871.972999999998</v>
      </c>
      <c r="G153" s="28">
        <f>D153</f>
        <v>3.137</v>
      </c>
      <c r="H153" s="29">
        <f>G153*E153</f>
        <v>40871.972999999998</v>
      </c>
      <c r="I153" s="36"/>
    </row>
    <row r="154" spans="1:10" ht="12.75" customHeight="1" x14ac:dyDescent="0.2">
      <c r="A154" s="2" t="s">
        <v>16</v>
      </c>
      <c r="B154" s="22" t="s">
        <v>1311</v>
      </c>
      <c r="C154" s="22"/>
      <c r="D154" s="9">
        <v>3.74</v>
      </c>
      <c r="E154" s="10">
        <v>17186.999999999996</v>
      </c>
      <c r="F154" s="10">
        <v>64279.38</v>
      </c>
      <c r="G154" s="28"/>
      <c r="H154" s="29"/>
      <c r="I154" s="36">
        <f t="shared" ref="I154:I157" si="27">D154</f>
        <v>3.74</v>
      </c>
      <c r="J154" s="3">
        <f t="shared" ref="J154:J157" si="28">I154*E154</f>
        <v>64279.37999999999</v>
      </c>
    </row>
    <row r="155" spans="1:10" ht="12.75" customHeight="1" x14ac:dyDescent="0.2">
      <c r="A155" s="2" t="s">
        <v>16</v>
      </c>
      <c r="B155" s="22" t="s">
        <v>1312</v>
      </c>
      <c r="C155" s="22"/>
      <c r="D155" s="9">
        <v>0.45</v>
      </c>
      <c r="E155" s="10">
        <v>12229.999999999998</v>
      </c>
      <c r="F155" s="10">
        <v>5503.5</v>
      </c>
      <c r="G155" s="28"/>
      <c r="H155" s="29"/>
      <c r="I155" s="36">
        <f t="shared" si="27"/>
        <v>0.45</v>
      </c>
      <c r="J155" s="3">
        <f t="shared" si="28"/>
        <v>5503.4999999999991</v>
      </c>
    </row>
    <row r="156" spans="1:10" ht="12.75" customHeight="1" x14ac:dyDescent="0.2">
      <c r="A156" s="2" t="s">
        <v>16</v>
      </c>
      <c r="B156" s="22" t="s">
        <v>1313</v>
      </c>
      <c r="C156" s="22"/>
      <c r="D156" s="9">
        <v>2.5390000000000001</v>
      </c>
      <c r="E156" s="10">
        <v>17186.999999999996</v>
      </c>
      <c r="F156" s="10">
        <v>43637.792999999998</v>
      </c>
      <c r="G156" s="28"/>
      <c r="H156" s="29"/>
      <c r="I156" s="36">
        <f t="shared" si="27"/>
        <v>2.5390000000000001</v>
      </c>
      <c r="J156" s="3">
        <f t="shared" si="28"/>
        <v>43637.792999999991</v>
      </c>
    </row>
    <row r="157" spans="1:10" ht="12.75" customHeight="1" x14ac:dyDescent="0.2">
      <c r="A157" s="2" t="s">
        <v>16</v>
      </c>
      <c r="B157" s="22" t="s">
        <v>1314</v>
      </c>
      <c r="C157" s="22"/>
      <c r="D157" s="9">
        <v>2.5390000000000001</v>
      </c>
      <c r="E157" s="10">
        <v>17186.999999999996</v>
      </c>
      <c r="F157" s="10">
        <v>43637.792999999998</v>
      </c>
      <c r="G157" s="28"/>
      <c r="H157" s="29"/>
      <c r="I157" s="36">
        <f t="shared" si="27"/>
        <v>2.5390000000000001</v>
      </c>
      <c r="J157" s="3">
        <f t="shared" si="28"/>
        <v>43637.792999999991</v>
      </c>
    </row>
    <row r="158" spans="1:10" x14ac:dyDescent="0.2">
      <c r="A158" s="2" t="s">
        <v>16</v>
      </c>
      <c r="B158" s="22" t="s">
        <v>224</v>
      </c>
      <c r="C158" s="22"/>
      <c r="D158" s="9">
        <v>0.02</v>
      </c>
      <c r="E158" s="10">
        <v>13028.999999999998</v>
      </c>
      <c r="F158" s="10">
        <v>260.58</v>
      </c>
      <c r="G158" s="28">
        <f t="shared" ref="G158:G159" si="29">D158</f>
        <v>0.02</v>
      </c>
      <c r="H158" s="29">
        <f t="shared" ref="H158:H159" si="30">G158*E158</f>
        <v>260.58</v>
      </c>
      <c r="I158" s="36"/>
    </row>
    <row r="159" spans="1:10" x14ac:dyDescent="0.2">
      <c r="A159" s="2" t="s">
        <v>16</v>
      </c>
      <c r="B159" s="22" t="s">
        <v>225</v>
      </c>
      <c r="C159" s="22"/>
      <c r="D159" s="9">
        <v>0.20599999999999999</v>
      </c>
      <c r="E159" s="10">
        <v>17186.999999999996</v>
      </c>
      <c r="F159" s="10">
        <v>3540.5219999999999</v>
      </c>
      <c r="G159" s="28">
        <f t="shared" si="29"/>
        <v>0.20599999999999999</v>
      </c>
      <c r="H159" s="29">
        <f t="shared" si="30"/>
        <v>3540.521999999999</v>
      </c>
      <c r="I159" s="36"/>
    </row>
    <row r="160" spans="1:10" ht="12.75" customHeight="1" x14ac:dyDescent="0.2">
      <c r="A160" s="2" t="s">
        <v>16</v>
      </c>
      <c r="B160" s="22" t="s">
        <v>1315</v>
      </c>
      <c r="C160" s="22"/>
      <c r="D160" s="9">
        <v>2.5390000000000001</v>
      </c>
      <c r="E160" s="10">
        <v>12229.999999999998</v>
      </c>
      <c r="F160" s="10">
        <v>31051.97</v>
      </c>
      <c r="G160" s="28"/>
      <c r="H160" s="29"/>
      <c r="I160" s="36">
        <f t="shared" ref="I160:I165" si="31">D160</f>
        <v>2.5390000000000001</v>
      </c>
      <c r="J160" s="3">
        <f t="shared" ref="J160:J165" si="32">I160*E160</f>
        <v>31051.969999999998</v>
      </c>
    </row>
    <row r="161" spans="1:10" ht="12.75" customHeight="1" x14ac:dyDescent="0.2">
      <c r="A161" s="2" t="s">
        <v>16</v>
      </c>
      <c r="B161" s="22" t="s">
        <v>1316</v>
      </c>
      <c r="C161" s="22"/>
      <c r="D161" s="9">
        <v>3.74</v>
      </c>
      <c r="E161" s="10">
        <v>17186.999999999996</v>
      </c>
      <c r="F161" s="10">
        <v>64279.38</v>
      </c>
      <c r="G161" s="28"/>
      <c r="H161" s="29"/>
      <c r="I161" s="36">
        <f t="shared" si="31"/>
        <v>3.74</v>
      </c>
      <c r="J161" s="3">
        <f t="shared" si="32"/>
        <v>64279.37999999999</v>
      </c>
    </row>
    <row r="162" spans="1:10" ht="12.75" customHeight="1" x14ac:dyDescent="0.2">
      <c r="A162" s="2" t="s">
        <v>16</v>
      </c>
      <c r="B162" s="22" t="s">
        <v>1317</v>
      </c>
      <c r="C162" s="22"/>
      <c r="D162" s="9">
        <v>0.03</v>
      </c>
      <c r="E162" s="10">
        <v>17186.999999999996</v>
      </c>
      <c r="F162" s="10">
        <v>515.61</v>
      </c>
      <c r="G162" s="28"/>
      <c r="H162" s="29"/>
      <c r="I162" s="36">
        <f t="shared" si="31"/>
        <v>0.03</v>
      </c>
      <c r="J162" s="3">
        <f t="shared" si="32"/>
        <v>515.6099999999999</v>
      </c>
    </row>
    <row r="163" spans="1:10" ht="12.75" customHeight="1" x14ac:dyDescent="0.2">
      <c r="A163" s="2" t="s">
        <v>16</v>
      </c>
      <c r="B163" s="22" t="s">
        <v>1318</v>
      </c>
      <c r="C163" s="22"/>
      <c r="D163" s="9">
        <v>4.5460000000000003</v>
      </c>
      <c r="E163" s="10">
        <v>17186.999999999996</v>
      </c>
      <c r="F163" s="10">
        <v>78132.101999999999</v>
      </c>
      <c r="G163" s="28"/>
      <c r="H163" s="29"/>
      <c r="I163" s="36">
        <f t="shared" si="31"/>
        <v>4.5460000000000003</v>
      </c>
      <c r="J163" s="3">
        <f t="shared" si="32"/>
        <v>78132.101999999984</v>
      </c>
    </row>
    <row r="164" spans="1:10" ht="12.75" customHeight="1" x14ac:dyDescent="0.2">
      <c r="A164" s="2" t="s">
        <v>16</v>
      </c>
      <c r="B164" s="22" t="s">
        <v>1319</v>
      </c>
      <c r="C164" s="22"/>
      <c r="D164" s="9">
        <v>2.5390000000000001</v>
      </c>
      <c r="E164" s="10">
        <v>17186.999999999996</v>
      </c>
      <c r="F164" s="10">
        <v>43637.792999999998</v>
      </c>
      <c r="G164" s="28"/>
      <c r="H164" s="29"/>
      <c r="I164" s="36">
        <f t="shared" si="31"/>
        <v>2.5390000000000001</v>
      </c>
      <c r="J164" s="3">
        <f t="shared" si="32"/>
        <v>43637.792999999991</v>
      </c>
    </row>
    <row r="165" spans="1:10" ht="12.75" customHeight="1" x14ac:dyDescent="0.2">
      <c r="A165" s="2" t="s">
        <v>16</v>
      </c>
      <c r="B165" s="22" t="s">
        <v>1320</v>
      </c>
      <c r="C165" s="22"/>
      <c r="D165" s="9">
        <v>15.255000000000001</v>
      </c>
      <c r="E165" s="10">
        <v>12229.999999999998</v>
      </c>
      <c r="F165" s="10">
        <v>186568.65</v>
      </c>
      <c r="G165" s="28"/>
      <c r="H165" s="29"/>
      <c r="I165" s="36">
        <f t="shared" si="31"/>
        <v>15.255000000000001</v>
      </c>
      <c r="J165" s="3">
        <f t="shared" si="32"/>
        <v>186568.65</v>
      </c>
    </row>
    <row r="166" spans="1:10" x14ac:dyDescent="0.2">
      <c r="A166" s="2" t="s">
        <v>16</v>
      </c>
      <c r="B166" s="22" t="s">
        <v>229</v>
      </c>
      <c r="C166" s="22"/>
      <c r="D166" s="9">
        <v>0.33800000000000002</v>
      </c>
      <c r="E166" s="10">
        <v>17186.999999999996</v>
      </c>
      <c r="F166" s="10">
        <v>5809.2060000000001</v>
      </c>
      <c r="G166" s="28">
        <f>D166</f>
        <v>0.33800000000000002</v>
      </c>
      <c r="H166" s="29">
        <f>G166*E166</f>
        <v>5809.2059999999992</v>
      </c>
      <c r="I166" s="36"/>
    </row>
    <row r="167" spans="1:10" ht="12.75" customHeight="1" x14ac:dyDescent="0.2">
      <c r="A167" s="2" t="s">
        <v>16</v>
      </c>
      <c r="B167" s="22" t="s">
        <v>1321</v>
      </c>
      <c r="C167" s="22"/>
      <c r="D167" s="9">
        <v>1.2</v>
      </c>
      <c r="E167" s="10">
        <v>12229.999999999998</v>
      </c>
      <c r="F167" s="10">
        <v>14676</v>
      </c>
      <c r="G167" s="28"/>
      <c r="H167" s="29"/>
      <c r="I167" s="36">
        <f t="shared" ref="I167:I172" si="33">D167</f>
        <v>1.2</v>
      </c>
      <c r="J167" s="3">
        <f t="shared" ref="J167:J172" si="34">I167*E167</f>
        <v>14675.999999999998</v>
      </c>
    </row>
    <row r="168" spans="1:10" ht="12.75" customHeight="1" x14ac:dyDescent="0.2">
      <c r="A168" s="2" t="s">
        <v>16</v>
      </c>
      <c r="B168" s="22" t="s">
        <v>1322</v>
      </c>
      <c r="C168" s="22"/>
      <c r="D168" s="9">
        <v>7.67</v>
      </c>
      <c r="E168" s="10">
        <v>12229.999999999998</v>
      </c>
      <c r="F168" s="10">
        <v>93804.1</v>
      </c>
      <c r="G168" s="28"/>
      <c r="H168" s="29"/>
      <c r="I168" s="36">
        <f t="shared" si="33"/>
        <v>7.67</v>
      </c>
      <c r="J168" s="3">
        <f t="shared" si="34"/>
        <v>93804.099999999991</v>
      </c>
    </row>
    <row r="169" spans="1:10" ht="12.75" customHeight="1" x14ac:dyDescent="0.2">
      <c r="A169" s="2" t="s">
        <v>16</v>
      </c>
      <c r="B169" s="22" t="s">
        <v>1323</v>
      </c>
      <c r="C169" s="22"/>
      <c r="D169" s="9">
        <v>4.7670000000000003</v>
      </c>
      <c r="E169" s="10">
        <v>17186.999999999996</v>
      </c>
      <c r="F169" s="10">
        <v>81930.429000000004</v>
      </c>
      <c r="G169" s="28"/>
      <c r="H169" s="29"/>
      <c r="I169" s="36">
        <f t="shared" si="33"/>
        <v>4.7670000000000003</v>
      </c>
      <c r="J169" s="3">
        <f t="shared" si="34"/>
        <v>81930.428999999989</v>
      </c>
    </row>
    <row r="170" spans="1:10" ht="12.75" customHeight="1" x14ac:dyDescent="0.2">
      <c r="A170" s="2" t="s">
        <v>16</v>
      </c>
      <c r="B170" s="22" t="s">
        <v>1324</v>
      </c>
      <c r="C170" s="22"/>
      <c r="D170" s="9">
        <v>2.5390000000000001</v>
      </c>
      <c r="E170" s="10">
        <v>17186.999999999996</v>
      </c>
      <c r="F170" s="10">
        <v>43637.792999999998</v>
      </c>
      <c r="G170" s="28"/>
      <c r="H170" s="29"/>
      <c r="I170" s="36">
        <f t="shared" si="33"/>
        <v>2.5390000000000001</v>
      </c>
      <c r="J170" s="3">
        <f t="shared" si="34"/>
        <v>43637.792999999991</v>
      </c>
    </row>
    <row r="171" spans="1:10" ht="12.75" customHeight="1" x14ac:dyDescent="0.2">
      <c r="A171" s="2" t="s">
        <v>16</v>
      </c>
      <c r="B171" s="22" t="s">
        <v>1325</v>
      </c>
      <c r="C171" s="22"/>
      <c r="D171" s="9">
        <v>3.371</v>
      </c>
      <c r="E171" s="10">
        <v>12229.999999999998</v>
      </c>
      <c r="F171" s="10">
        <v>41227.33</v>
      </c>
      <c r="G171" s="28"/>
      <c r="H171" s="29"/>
      <c r="I171" s="36">
        <f t="shared" si="33"/>
        <v>3.371</v>
      </c>
      <c r="J171" s="3">
        <f t="shared" si="34"/>
        <v>41227.329999999994</v>
      </c>
    </row>
    <row r="172" spans="1:10" ht="12.75" customHeight="1" x14ac:dyDescent="0.2">
      <c r="A172" s="2" t="s">
        <v>16</v>
      </c>
      <c r="B172" s="22" t="s">
        <v>1326</v>
      </c>
      <c r="C172" s="22"/>
      <c r="D172" s="9">
        <v>3.94</v>
      </c>
      <c r="E172" s="10">
        <v>12229.999999999998</v>
      </c>
      <c r="F172" s="10">
        <v>48186.2</v>
      </c>
      <c r="G172" s="28"/>
      <c r="H172" s="29"/>
      <c r="I172" s="36">
        <f t="shared" si="33"/>
        <v>3.94</v>
      </c>
      <c r="J172" s="3">
        <f t="shared" si="34"/>
        <v>48186.19999999999</v>
      </c>
    </row>
    <row r="173" spans="1:10" x14ac:dyDescent="0.2">
      <c r="A173" s="2" t="s">
        <v>16</v>
      </c>
      <c r="B173" s="22" t="s">
        <v>228</v>
      </c>
      <c r="C173" s="22"/>
      <c r="D173" s="9">
        <v>4.2720000000000002</v>
      </c>
      <c r="E173" s="10">
        <v>17186.999999999996</v>
      </c>
      <c r="F173" s="10">
        <v>73422.864000000001</v>
      </c>
      <c r="G173" s="28">
        <f>D173</f>
        <v>4.2720000000000002</v>
      </c>
      <c r="H173" s="29">
        <f>G173*E173</f>
        <v>73422.863999999987</v>
      </c>
      <c r="I173" s="36"/>
    </row>
    <row r="174" spans="1:10" ht="12.75" customHeight="1" x14ac:dyDescent="0.2">
      <c r="A174" s="2" t="s">
        <v>16</v>
      </c>
      <c r="B174" s="22" t="s">
        <v>1327</v>
      </c>
      <c r="C174" s="22"/>
      <c r="D174" s="9">
        <v>3.74</v>
      </c>
      <c r="E174" s="10">
        <v>17186.999999999996</v>
      </c>
      <c r="F174" s="10">
        <v>64279.38</v>
      </c>
      <c r="G174" s="28"/>
      <c r="H174" s="29"/>
      <c r="I174" s="36">
        <f t="shared" ref="I174:I176" si="35">D174</f>
        <v>3.74</v>
      </c>
      <c r="J174" s="3">
        <f t="shared" ref="J174:J176" si="36">I174*E174</f>
        <v>64279.37999999999</v>
      </c>
    </row>
    <row r="175" spans="1:10" ht="12.75" customHeight="1" x14ac:dyDescent="0.2">
      <c r="A175" s="2" t="s">
        <v>16</v>
      </c>
      <c r="B175" s="22" t="s">
        <v>1328</v>
      </c>
      <c r="C175" s="22"/>
      <c r="D175" s="9">
        <v>4.8000000000000001E-2</v>
      </c>
      <c r="E175" s="10">
        <v>17186.999999999996</v>
      </c>
      <c r="F175" s="10">
        <v>824.97600000000011</v>
      </c>
      <c r="G175" s="28"/>
      <c r="H175" s="29"/>
      <c r="I175" s="36">
        <f t="shared" si="35"/>
        <v>4.8000000000000001E-2</v>
      </c>
      <c r="J175" s="3">
        <f t="shared" si="36"/>
        <v>824.97599999999989</v>
      </c>
    </row>
    <row r="176" spans="1:10" ht="12.75" customHeight="1" x14ac:dyDescent="0.2">
      <c r="A176" s="2" t="s">
        <v>16</v>
      </c>
      <c r="B176" s="22" t="s">
        <v>1329</v>
      </c>
      <c r="C176" s="22"/>
      <c r="D176" s="9">
        <v>0.39700000000000002</v>
      </c>
      <c r="E176" s="10">
        <v>12229.999999999998</v>
      </c>
      <c r="F176" s="10">
        <v>4855.3100000000004</v>
      </c>
      <c r="G176" s="28"/>
      <c r="H176" s="29"/>
      <c r="I176" s="36">
        <f t="shared" si="35"/>
        <v>0.39700000000000002</v>
      </c>
      <c r="J176" s="3">
        <f t="shared" si="36"/>
        <v>4855.3099999999995</v>
      </c>
    </row>
    <row r="177" spans="1:9" ht="12.75" customHeight="1" x14ac:dyDescent="0.2">
      <c r="A177" s="1" t="s">
        <v>14</v>
      </c>
      <c r="B177" s="22" t="s">
        <v>1330</v>
      </c>
      <c r="C177" s="22" t="s">
        <v>15</v>
      </c>
      <c r="I177" s="36"/>
    </row>
    <row r="178" spans="1:9" x14ac:dyDescent="0.2">
      <c r="A178" s="2" t="s">
        <v>16</v>
      </c>
      <c r="B178" s="22" t="s">
        <v>239</v>
      </c>
      <c r="C178" s="22"/>
      <c r="D178" s="9">
        <v>4.5</v>
      </c>
      <c r="E178" s="10">
        <v>17499.999999999996</v>
      </c>
      <c r="F178" s="10">
        <v>78750</v>
      </c>
      <c r="G178" s="28">
        <f t="shared" ref="G178:G186" si="37">D178</f>
        <v>4.5</v>
      </c>
      <c r="H178" s="29">
        <f t="shared" ref="H178:H186" si="38">G178*E178</f>
        <v>78749.999999999985</v>
      </c>
      <c r="I178" s="36"/>
    </row>
    <row r="179" spans="1:9" x14ac:dyDescent="0.2">
      <c r="A179" s="2" t="s">
        <v>16</v>
      </c>
      <c r="B179" s="22" t="s">
        <v>234</v>
      </c>
      <c r="C179" s="22"/>
      <c r="D179" s="9">
        <v>7.2110000000000003</v>
      </c>
      <c r="E179" s="10">
        <v>17499.999999999996</v>
      </c>
      <c r="F179" s="10">
        <v>126192.5</v>
      </c>
      <c r="G179" s="28">
        <f t="shared" si="37"/>
        <v>7.2110000000000003</v>
      </c>
      <c r="H179" s="29">
        <f t="shared" si="38"/>
        <v>126192.49999999999</v>
      </c>
      <c r="I179" s="36"/>
    </row>
    <row r="180" spans="1:9" x14ac:dyDescent="0.2">
      <c r="A180" s="2" t="s">
        <v>16</v>
      </c>
      <c r="B180" s="22" t="s">
        <v>241</v>
      </c>
      <c r="C180" s="22"/>
      <c r="D180" s="9">
        <v>0.11700000000000001</v>
      </c>
      <c r="E180" s="10">
        <v>17499.999999999996</v>
      </c>
      <c r="F180" s="10">
        <v>2047.5</v>
      </c>
      <c r="G180" s="28">
        <f t="shared" si="37"/>
        <v>0.11700000000000001</v>
      </c>
      <c r="H180" s="29">
        <f t="shared" si="38"/>
        <v>2047.4999999999998</v>
      </c>
      <c r="I180" s="36"/>
    </row>
    <row r="181" spans="1:9" x14ac:dyDescent="0.2">
      <c r="A181" s="2" t="s">
        <v>16</v>
      </c>
      <c r="B181" s="22" t="s">
        <v>235</v>
      </c>
      <c r="C181" s="22"/>
      <c r="D181" s="9">
        <v>12.682</v>
      </c>
      <c r="E181" s="10">
        <v>17499.999999999996</v>
      </c>
      <c r="F181" s="10">
        <v>221935</v>
      </c>
      <c r="G181" s="28">
        <f t="shared" si="37"/>
        <v>12.682</v>
      </c>
      <c r="H181" s="29">
        <f t="shared" si="38"/>
        <v>221934.99999999997</v>
      </c>
      <c r="I181" s="36"/>
    </row>
    <row r="182" spans="1:9" x14ac:dyDescent="0.2">
      <c r="A182" s="2" t="s">
        <v>16</v>
      </c>
      <c r="B182" s="22" t="s">
        <v>242</v>
      </c>
      <c r="C182" s="22"/>
      <c r="D182" s="9">
        <v>11.77</v>
      </c>
      <c r="E182" s="10">
        <v>17499.999999999996</v>
      </c>
      <c r="F182" s="10">
        <v>205975</v>
      </c>
      <c r="G182" s="28">
        <f t="shared" si="37"/>
        <v>11.77</v>
      </c>
      <c r="H182" s="29">
        <f t="shared" si="38"/>
        <v>205974.99999999994</v>
      </c>
      <c r="I182" s="36"/>
    </row>
    <row r="183" spans="1:9" x14ac:dyDescent="0.2">
      <c r="A183" s="2" t="s">
        <v>16</v>
      </c>
      <c r="B183" s="22" t="s">
        <v>240</v>
      </c>
      <c r="C183" s="22"/>
      <c r="D183" s="9">
        <v>5.7629999999999999</v>
      </c>
      <c r="E183" s="10">
        <v>17499.999999999996</v>
      </c>
      <c r="F183" s="10">
        <v>100852.5</v>
      </c>
      <c r="G183" s="28">
        <f t="shared" si="37"/>
        <v>5.7629999999999999</v>
      </c>
      <c r="H183" s="29">
        <f t="shared" si="38"/>
        <v>100852.49999999997</v>
      </c>
      <c r="I183" s="36"/>
    </row>
    <row r="184" spans="1:9" x14ac:dyDescent="0.2">
      <c r="A184" s="2" t="s">
        <v>16</v>
      </c>
      <c r="B184" s="22" t="s">
        <v>238</v>
      </c>
      <c r="C184" s="22"/>
      <c r="D184" s="9">
        <v>1.6859999999999999</v>
      </c>
      <c r="E184" s="10">
        <v>17499.999999999996</v>
      </c>
      <c r="F184" s="10">
        <v>29505</v>
      </c>
      <c r="G184" s="28">
        <f t="shared" si="37"/>
        <v>1.6859999999999999</v>
      </c>
      <c r="H184" s="29">
        <f t="shared" si="38"/>
        <v>29504.999999999993</v>
      </c>
      <c r="I184" s="36"/>
    </row>
    <row r="185" spans="1:9" x14ac:dyDescent="0.2">
      <c r="A185" s="2" t="s">
        <v>16</v>
      </c>
      <c r="B185" s="22" t="s">
        <v>236</v>
      </c>
      <c r="C185" s="22"/>
      <c r="D185" s="9">
        <v>11.045</v>
      </c>
      <c r="E185" s="10">
        <v>17499.999999999996</v>
      </c>
      <c r="F185" s="10">
        <v>193287.5</v>
      </c>
      <c r="G185" s="28">
        <f t="shared" si="37"/>
        <v>11.045</v>
      </c>
      <c r="H185" s="29">
        <f t="shared" si="38"/>
        <v>193287.49999999997</v>
      </c>
      <c r="I185" s="36"/>
    </row>
    <row r="186" spans="1:9" x14ac:dyDescent="0.2">
      <c r="A186" s="2" t="s">
        <v>16</v>
      </c>
      <c r="B186" s="22" t="s">
        <v>237</v>
      </c>
      <c r="C186" s="22"/>
      <c r="D186" s="9">
        <v>2.1190000000000002</v>
      </c>
      <c r="E186" s="10">
        <v>17499.999999999996</v>
      </c>
      <c r="F186" s="10">
        <v>37082.5</v>
      </c>
      <c r="G186" s="28">
        <f t="shared" si="37"/>
        <v>2.1190000000000002</v>
      </c>
      <c r="H186" s="29">
        <f t="shared" si="38"/>
        <v>37082.499999999993</v>
      </c>
      <c r="I186" s="36"/>
    </row>
    <row r="187" spans="1:9" ht="12.75" customHeight="1" x14ac:dyDescent="0.2">
      <c r="A187" s="1" t="s">
        <v>14</v>
      </c>
      <c r="B187" s="22" t="s">
        <v>1220</v>
      </c>
      <c r="C187" s="22" t="s">
        <v>15</v>
      </c>
      <c r="I187" s="36"/>
    </row>
    <row r="188" spans="1:9" x14ac:dyDescent="0.2">
      <c r="A188" s="2" t="s">
        <v>16</v>
      </c>
      <c r="B188" s="22" t="s">
        <v>251</v>
      </c>
      <c r="C188" s="22"/>
      <c r="D188" s="9">
        <v>0.69</v>
      </c>
      <c r="E188" s="10">
        <v>19899.999999999996</v>
      </c>
      <c r="F188" s="10">
        <v>13731</v>
      </c>
      <c r="G188" s="28">
        <f t="shared" ref="G188:G220" si="39">D188</f>
        <v>0.69</v>
      </c>
      <c r="H188" s="29">
        <f t="shared" ref="H188:H220" si="40">G188*E188</f>
        <v>13730.999999999996</v>
      </c>
      <c r="I188" s="36"/>
    </row>
    <row r="189" spans="1:9" x14ac:dyDescent="0.2">
      <c r="A189" s="2" t="s">
        <v>16</v>
      </c>
      <c r="B189" s="22" t="s">
        <v>268</v>
      </c>
      <c r="C189" s="22"/>
      <c r="D189" s="9">
        <v>3.2770000000000001</v>
      </c>
      <c r="E189" s="10">
        <v>19028.996032956973</v>
      </c>
      <c r="F189" s="10">
        <v>62358.02</v>
      </c>
      <c r="G189" s="28">
        <f t="shared" si="39"/>
        <v>3.2770000000000001</v>
      </c>
      <c r="H189" s="29">
        <f t="shared" si="40"/>
        <v>62358.020000000004</v>
      </c>
      <c r="I189" s="36"/>
    </row>
    <row r="190" spans="1:9" x14ac:dyDescent="0.2">
      <c r="A190" s="2" t="s">
        <v>16</v>
      </c>
      <c r="B190" s="22" t="s">
        <v>270</v>
      </c>
      <c r="C190" s="22"/>
      <c r="D190" s="9">
        <v>3.4</v>
      </c>
      <c r="E190" s="10">
        <v>19899.999999999996</v>
      </c>
      <c r="F190" s="10">
        <v>67660</v>
      </c>
      <c r="G190" s="28">
        <f t="shared" si="39"/>
        <v>3.4</v>
      </c>
      <c r="H190" s="29">
        <f t="shared" si="40"/>
        <v>67659.999999999985</v>
      </c>
      <c r="I190" s="36"/>
    </row>
    <row r="191" spans="1:9" x14ac:dyDescent="0.2">
      <c r="A191" s="2" t="s">
        <v>16</v>
      </c>
      <c r="B191" s="22" t="s">
        <v>249</v>
      </c>
      <c r="C191" s="22"/>
      <c r="D191" s="9">
        <v>0.57999999999999996</v>
      </c>
      <c r="E191" s="10">
        <v>19899.999999999996</v>
      </c>
      <c r="F191" s="10">
        <v>11542</v>
      </c>
      <c r="G191" s="28">
        <f t="shared" si="39"/>
        <v>0.57999999999999996</v>
      </c>
      <c r="H191" s="29">
        <f t="shared" si="40"/>
        <v>11541.999999999996</v>
      </c>
      <c r="I191" s="36"/>
    </row>
    <row r="192" spans="1:9" x14ac:dyDescent="0.2">
      <c r="A192" s="2" t="s">
        <v>16</v>
      </c>
      <c r="B192" s="22" t="s">
        <v>299</v>
      </c>
      <c r="C192" s="22"/>
      <c r="D192" s="9">
        <v>0.24099999999999999</v>
      </c>
      <c r="E192" s="10">
        <v>19029.00414937759</v>
      </c>
      <c r="F192" s="10">
        <v>4585.99</v>
      </c>
      <c r="G192" s="28">
        <f t="shared" si="39"/>
        <v>0.24099999999999999</v>
      </c>
      <c r="H192" s="29">
        <f t="shared" si="40"/>
        <v>4585.9899999999989</v>
      </c>
      <c r="I192" s="36"/>
    </row>
    <row r="193" spans="1:9" x14ac:dyDescent="0.2">
      <c r="A193" s="2" t="s">
        <v>16</v>
      </c>
      <c r="B193" s="22" t="s">
        <v>314</v>
      </c>
      <c r="C193" s="22"/>
      <c r="D193" s="9">
        <v>6.3E-2</v>
      </c>
      <c r="E193" s="10">
        <v>19029.047619047615</v>
      </c>
      <c r="F193" s="10">
        <v>1198.83</v>
      </c>
      <c r="G193" s="28">
        <f t="shared" si="39"/>
        <v>6.3E-2</v>
      </c>
      <c r="H193" s="29">
        <f t="shared" si="40"/>
        <v>1198.8299999999997</v>
      </c>
      <c r="I193" s="36"/>
    </row>
    <row r="194" spans="1:9" x14ac:dyDescent="0.2">
      <c r="A194" s="2" t="s">
        <v>16</v>
      </c>
      <c r="B194" s="22" t="s">
        <v>305</v>
      </c>
      <c r="C194" s="22"/>
      <c r="D194" s="9">
        <v>3.0000000000000001E-3</v>
      </c>
      <c r="E194" s="10">
        <v>19899.999999999996</v>
      </c>
      <c r="F194" s="10">
        <v>59.7</v>
      </c>
      <c r="G194" s="28">
        <f t="shared" si="39"/>
        <v>3.0000000000000001E-3</v>
      </c>
      <c r="H194" s="29">
        <f t="shared" si="40"/>
        <v>59.699999999999989</v>
      </c>
      <c r="I194" s="36"/>
    </row>
    <row r="195" spans="1:9" x14ac:dyDescent="0.2">
      <c r="A195" s="2" t="s">
        <v>16</v>
      </c>
      <c r="B195" s="22" t="s">
        <v>306</v>
      </c>
      <c r="C195" s="22"/>
      <c r="D195" s="9">
        <v>1.446</v>
      </c>
      <c r="E195" s="10">
        <v>19028.997233748269</v>
      </c>
      <c r="F195" s="10">
        <v>27515.93</v>
      </c>
      <c r="G195" s="28">
        <f t="shared" si="39"/>
        <v>1.446</v>
      </c>
      <c r="H195" s="29">
        <f t="shared" si="40"/>
        <v>27515.929999999997</v>
      </c>
      <c r="I195" s="36"/>
    </row>
    <row r="196" spans="1:9" x14ac:dyDescent="0.2">
      <c r="A196" s="2" t="s">
        <v>16</v>
      </c>
      <c r="B196" s="22" t="s">
        <v>262</v>
      </c>
      <c r="C196" s="22"/>
      <c r="D196" s="9">
        <v>0.21</v>
      </c>
      <c r="E196" s="10">
        <v>19028.999999999996</v>
      </c>
      <c r="F196" s="10">
        <v>3996.09</v>
      </c>
      <c r="G196" s="28">
        <f t="shared" si="39"/>
        <v>0.21</v>
      </c>
      <c r="H196" s="29">
        <f t="shared" si="40"/>
        <v>3996.0899999999992</v>
      </c>
      <c r="I196" s="36"/>
    </row>
    <row r="197" spans="1:9" x14ac:dyDescent="0.2">
      <c r="A197" s="2" t="s">
        <v>16</v>
      </c>
      <c r="B197" s="22" t="s">
        <v>301</v>
      </c>
      <c r="C197" s="22"/>
      <c r="D197" s="9">
        <v>6.7999999999999996E-3</v>
      </c>
      <c r="E197" s="10">
        <v>19199.999999999996</v>
      </c>
      <c r="F197" s="10">
        <v>130.56</v>
      </c>
      <c r="G197" s="28">
        <f t="shared" si="39"/>
        <v>6.7999999999999996E-3</v>
      </c>
      <c r="H197" s="29">
        <f t="shared" si="40"/>
        <v>130.55999999999997</v>
      </c>
      <c r="I197" s="36"/>
    </row>
    <row r="198" spans="1:9" x14ac:dyDescent="0.2">
      <c r="A198" s="2" t="s">
        <v>16</v>
      </c>
      <c r="B198" s="22" t="s">
        <v>311</v>
      </c>
      <c r="C198" s="22"/>
      <c r="D198" s="9">
        <v>3.43</v>
      </c>
      <c r="E198" s="10">
        <v>19199.999999999996</v>
      </c>
      <c r="F198" s="10">
        <v>65856</v>
      </c>
      <c r="G198" s="28">
        <f t="shared" si="39"/>
        <v>3.43</v>
      </c>
      <c r="H198" s="29">
        <f t="shared" si="40"/>
        <v>65855.999999999985</v>
      </c>
      <c r="I198" s="36"/>
    </row>
    <row r="199" spans="1:9" x14ac:dyDescent="0.2">
      <c r="A199" s="2" t="s">
        <v>16</v>
      </c>
      <c r="B199" s="22" t="s">
        <v>304</v>
      </c>
      <c r="C199" s="22"/>
      <c r="D199" s="9">
        <v>0.23200000000000001</v>
      </c>
      <c r="E199" s="10">
        <v>19029.008620689652</v>
      </c>
      <c r="F199" s="10">
        <v>4414.7299999999996</v>
      </c>
      <c r="G199" s="28">
        <f t="shared" si="39"/>
        <v>0.23200000000000001</v>
      </c>
      <c r="H199" s="29">
        <f t="shared" si="40"/>
        <v>4414.7299999999996</v>
      </c>
      <c r="I199" s="36"/>
    </row>
    <row r="200" spans="1:9" x14ac:dyDescent="0.2">
      <c r="A200" s="2" t="s">
        <v>16</v>
      </c>
      <c r="B200" s="22" t="s">
        <v>267</v>
      </c>
      <c r="C200" s="22"/>
      <c r="D200" s="9">
        <v>2.85</v>
      </c>
      <c r="E200" s="10">
        <v>19899.999999999996</v>
      </c>
      <c r="F200" s="10">
        <v>56715</v>
      </c>
      <c r="G200" s="28">
        <f t="shared" si="39"/>
        <v>2.85</v>
      </c>
      <c r="H200" s="29">
        <f t="shared" si="40"/>
        <v>56714.999999999993</v>
      </c>
      <c r="I200" s="36"/>
    </row>
    <row r="201" spans="1:9" x14ac:dyDescent="0.2">
      <c r="A201" s="2" t="s">
        <v>16</v>
      </c>
      <c r="B201" s="22" t="s">
        <v>256</v>
      </c>
      <c r="C201" s="22"/>
      <c r="D201" s="9">
        <v>6.0000000000000001E-3</v>
      </c>
      <c r="E201" s="10">
        <v>19899.999999999996</v>
      </c>
      <c r="F201" s="10">
        <v>119.4</v>
      </c>
      <c r="G201" s="28">
        <f t="shared" si="39"/>
        <v>6.0000000000000001E-3</v>
      </c>
      <c r="H201" s="29">
        <f t="shared" si="40"/>
        <v>119.39999999999998</v>
      </c>
      <c r="I201" s="36"/>
    </row>
    <row r="202" spans="1:9" x14ac:dyDescent="0.2">
      <c r="A202" s="2" t="s">
        <v>16</v>
      </c>
      <c r="B202" s="22" t="s">
        <v>250</v>
      </c>
      <c r="C202" s="22"/>
      <c r="D202" s="9">
        <v>4.8000000000000001E-2</v>
      </c>
      <c r="E202" s="10">
        <v>19199.999999999996</v>
      </c>
      <c r="F202" s="10">
        <v>921.6</v>
      </c>
      <c r="G202" s="28">
        <f t="shared" si="39"/>
        <v>4.8000000000000001E-2</v>
      </c>
      <c r="H202" s="29">
        <f t="shared" si="40"/>
        <v>921.5999999999998</v>
      </c>
      <c r="I202" s="36"/>
    </row>
    <row r="203" spans="1:9" x14ac:dyDescent="0.2">
      <c r="A203" s="2" t="s">
        <v>16</v>
      </c>
      <c r="B203" s="22" t="s">
        <v>252</v>
      </c>
      <c r="C203" s="22"/>
      <c r="D203" s="9">
        <v>8.9999999999999993E-3</v>
      </c>
      <c r="E203" s="10">
        <v>19899.999999999996</v>
      </c>
      <c r="F203" s="10">
        <v>179.1</v>
      </c>
      <c r="G203" s="28">
        <f t="shared" si="39"/>
        <v>8.9999999999999993E-3</v>
      </c>
      <c r="H203" s="29">
        <f t="shared" si="40"/>
        <v>179.09999999999997</v>
      </c>
      <c r="I203" s="36"/>
    </row>
    <row r="204" spans="1:9" x14ac:dyDescent="0.2">
      <c r="A204" s="2" t="s">
        <v>16</v>
      </c>
      <c r="B204" s="22" t="s">
        <v>279</v>
      </c>
      <c r="C204" s="22"/>
      <c r="D204" s="9">
        <v>0.24099999999999999</v>
      </c>
      <c r="E204" s="10">
        <v>19029.00414937759</v>
      </c>
      <c r="F204" s="10">
        <v>4585.99</v>
      </c>
      <c r="G204" s="28">
        <f t="shared" si="39"/>
        <v>0.24099999999999999</v>
      </c>
      <c r="H204" s="29">
        <f t="shared" si="40"/>
        <v>4585.9899999999989</v>
      </c>
      <c r="I204" s="36"/>
    </row>
    <row r="205" spans="1:9" x14ac:dyDescent="0.2">
      <c r="A205" s="2" t="s">
        <v>16</v>
      </c>
      <c r="B205" s="22" t="s">
        <v>316</v>
      </c>
      <c r="C205" s="22"/>
      <c r="D205" s="9">
        <v>6.5000000000000002E-2</v>
      </c>
      <c r="E205" s="10">
        <v>19028.923076923074</v>
      </c>
      <c r="F205" s="10">
        <v>1236.8800000000001</v>
      </c>
      <c r="G205" s="28">
        <f t="shared" si="39"/>
        <v>6.5000000000000002E-2</v>
      </c>
      <c r="H205" s="29">
        <f t="shared" si="40"/>
        <v>1236.8799999999999</v>
      </c>
      <c r="I205" s="36"/>
    </row>
    <row r="206" spans="1:9" x14ac:dyDescent="0.2">
      <c r="A206" s="2" t="s">
        <v>16</v>
      </c>
      <c r="B206" s="22" t="s">
        <v>253</v>
      </c>
      <c r="C206" s="22"/>
      <c r="D206" s="9">
        <v>7.0000000000000007E-2</v>
      </c>
      <c r="E206" s="10">
        <v>19028.999999999996</v>
      </c>
      <c r="F206" s="10">
        <v>1332.03</v>
      </c>
      <c r="G206" s="28">
        <f t="shared" si="39"/>
        <v>7.0000000000000007E-2</v>
      </c>
      <c r="H206" s="29">
        <f t="shared" si="40"/>
        <v>1332.03</v>
      </c>
      <c r="I206" s="36"/>
    </row>
    <row r="207" spans="1:9" x14ac:dyDescent="0.2">
      <c r="A207" s="2" t="s">
        <v>16</v>
      </c>
      <c r="B207" s="22" t="s">
        <v>302</v>
      </c>
      <c r="C207" s="22"/>
      <c r="D207" s="9">
        <v>6.7999999999999996E-3</v>
      </c>
      <c r="E207" s="10">
        <v>19199.999999999996</v>
      </c>
      <c r="F207" s="10">
        <v>130.56</v>
      </c>
      <c r="G207" s="28">
        <f t="shared" si="39"/>
        <v>6.7999999999999996E-3</v>
      </c>
      <c r="H207" s="29">
        <f t="shared" si="40"/>
        <v>130.55999999999997</v>
      </c>
      <c r="I207" s="36"/>
    </row>
    <row r="208" spans="1:9" x14ac:dyDescent="0.2">
      <c r="A208" s="2" t="s">
        <v>16</v>
      </c>
      <c r="B208" s="22" t="s">
        <v>276</v>
      </c>
      <c r="C208" s="22"/>
      <c r="D208" s="9">
        <v>3.43</v>
      </c>
      <c r="E208" s="10">
        <v>19199.999999999996</v>
      </c>
      <c r="F208" s="10">
        <v>65856</v>
      </c>
      <c r="G208" s="28">
        <f t="shared" si="39"/>
        <v>3.43</v>
      </c>
      <c r="H208" s="29">
        <f t="shared" si="40"/>
        <v>65855.999999999985</v>
      </c>
      <c r="I208" s="36"/>
    </row>
    <row r="209" spans="1:10" x14ac:dyDescent="0.2">
      <c r="A209" s="2" t="s">
        <v>16</v>
      </c>
      <c r="B209" s="22" t="s">
        <v>246</v>
      </c>
      <c r="C209" s="22"/>
      <c r="D209" s="9">
        <v>0.35</v>
      </c>
      <c r="E209" s="10">
        <v>19899.999999999996</v>
      </c>
      <c r="F209" s="10">
        <v>6965</v>
      </c>
      <c r="G209" s="28">
        <f t="shared" si="39"/>
        <v>0.35</v>
      </c>
      <c r="H209" s="29">
        <f t="shared" si="40"/>
        <v>6964.9999999999982</v>
      </c>
      <c r="I209" s="36"/>
    </row>
    <row r="210" spans="1:10" x14ac:dyDescent="0.2">
      <c r="A210" s="2" t="s">
        <v>16</v>
      </c>
      <c r="B210" s="22" t="s">
        <v>297</v>
      </c>
      <c r="C210" s="22"/>
      <c r="D210" s="9">
        <v>1.7999999999999999E-2</v>
      </c>
      <c r="E210" s="10">
        <v>19899.999999999996</v>
      </c>
      <c r="F210" s="10">
        <v>358.2</v>
      </c>
      <c r="G210" s="28">
        <f t="shared" si="39"/>
        <v>1.7999999999999999E-2</v>
      </c>
      <c r="H210" s="29">
        <f t="shared" si="40"/>
        <v>358.19999999999993</v>
      </c>
      <c r="I210" s="36"/>
    </row>
    <row r="211" spans="1:10" x14ac:dyDescent="0.2">
      <c r="A211" s="2" t="s">
        <v>16</v>
      </c>
      <c r="B211" s="22" t="s">
        <v>263</v>
      </c>
      <c r="C211" s="22"/>
      <c r="D211" s="9">
        <v>4.8000000000000001E-2</v>
      </c>
      <c r="E211" s="10">
        <v>19199.999999999996</v>
      </c>
      <c r="F211" s="10">
        <v>921.6</v>
      </c>
      <c r="G211" s="28">
        <f t="shared" si="39"/>
        <v>4.8000000000000001E-2</v>
      </c>
      <c r="H211" s="29">
        <f t="shared" si="40"/>
        <v>921.5999999999998</v>
      </c>
      <c r="I211" s="36"/>
    </row>
    <row r="212" spans="1:10" x14ac:dyDescent="0.2">
      <c r="A212" s="2" t="s">
        <v>16</v>
      </c>
      <c r="B212" s="22" t="s">
        <v>303</v>
      </c>
      <c r="C212" s="22"/>
      <c r="D212" s="9">
        <v>3.0000000000000001E-3</v>
      </c>
      <c r="E212" s="10">
        <v>19899.999999999996</v>
      </c>
      <c r="F212" s="10">
        <v>59.7</v>
      </c>
      <c r="G212" s="28">
        <f t="shared" si="39"/>
        <v>3.0000000000000001E-3</v>
      </c>
      <c r="H212" s="29">
        <f t="shared" si="40"/>
        <v>59.699999999999989</v>
      </c>
      <c r="I212" s="36"/>
    </row>
    <row r="213" spans="1:10" x14ac:dyDescent="0.2">
      <c r="A213" s="2" t="s">
        <v>16</v>
      </c>
      <c r="B213" s="22" t="s">
        <v>298</v>
      </c>
      <c r="C213" s="22"/>
      <c r="D213" s="9">
        <v>0.69</v>
      </c>
      <c r="E213" s="10">
        <v>19028.999999999996</v>
      </c>
      <c r="F213" s="10">
        <v>13130.01</v>
      </c>
      <c r="G213" s="28">
        <f t="shared" si="39"/>
        <v>0.69</v>
      </c>
      <c r="H213" s="29">
        <f t="shared" si="40"/>
        <v>13130.009999999997</v>
      </c>
      <c r="I213" s="36"/>
    </row>
    <row r="214" spans="1:10" x14ac:dyDescent="0.2">
      <c r="A214" s="2" t="s">
        <v>16</v>
      </c>
      <c r="B214" s="22" t="s">
        <v>313</v>
      </c>
      <c r="C214" s="22"/>
      <c r="D214" s="9">
        <v>0.45</v>
      </c>
      <c r="E214" s="10">
        <v>19028.999999999996</v>
      </c>
      <c r="F214" s="10">
        <v>8563.0499999999993</v>
      </c>
      <c r="G214" s="28">
        <f t="shared" si="39"/>
        <v>0.45</v>
      </c>
      <c r="H214" s="29">
        <f t="shared" si="40"/>
        <v>8563.0499999999993</v>
      </c>
      <c r="I214" s="36"/>
    </row>
    <row r="215" spans="1:10" x14ac:dyDescent="0.2">
      <c r="A215" s="2" t="s">
        <v>16</v>
      </c>
      <c r="B215" s="22" t="s">
        <v>273</v>
      </c>
      <c r="C215" s="22"/>
      <c r="D215" s="9">
        <v>0.11899999999999999</v>
      </c>
      <c r="E215" s="10">
        <v>19028.991596638651</v>
      </c>
      <c r="F215" s="10">
        <v>2264.4499999999998</v>
      </c>
      <c r="G215" s="28">
        <f t="shared" si="39"/>
        <v>0.11899999999999999</v>
      </c>
      <c r="H215" s="29">
        <f t="shared" si="40"/>
        <v>2264.4499999999994</v>
      </c>
      <c r="I215" s="36"/>
    </row>
    <row r="216" spans="1:10" x14ac:dyDescent="0.2">
      <c r="A216" s="2" t="s">
        <v>16</v>
      </c>
      <c r="B216" s="22" t="s">
        <v>245</v>
      </c>
      <c r="C216" s="22"/>
      <c r="D216" s="9">
        <v>0.75</v>
      </c>
      <c r="E216" s="10">
        <v>19199.999999999996</v>
      </c>
      <c r="F216" s="10">
        <v>14400</v>
      </c>
      <c r="G216" s="28">
        <f t="shared" si="39"/>
        <v>0.75</v>
      </c>
      <c r="H216" s="29">
        <f t="shared" si="40"/>
        <v>14399.999999999996</v>
      </c>
      <c r="I216" s="36"/>
    </row>
    <row r="217" spans="1:10" x14ac:dyDescent="0.2">
      <c r="A217" s="2" t="s">
        <v>16</v>
      </c>
      <c r="B217" s="22" t="s">
        <v>278</v>
      </c>
      <c r="C217" s="22"/>
      <c r="D217" s="9">
        <v>0.96399999999999997</v>
      </c>
      <c r="E217" s="10">
        <v>19899.999999999996</v>
      </c>
      <c r="F217" s="10">
        <v>19183.599999999999</v>
      </c>
      <c r="G217" s="28">
        <f t="shared" si="39"/>
        <v>0.96399999999999997</v>
      </c>
      <c r="H217" s="29">
        <f t="shared" si="40"/>
        <v>19183.599999999995</v>
      </c>
      <c r="I217" s="36"/>
    </row>
    <row r="218" spans="1:10" x14ac:dyDescent="0.2">
      <c r="A218" s="2" t="s">
        <v>16</v>
      </c>
      <c r="B218" s="22" t="s">
        <v>284</v>
      </c>
      <c r="C218" s="22"/>
      <c r="D218" s="9">
        <v>0.57999999999999996</v>
      </c>
      <c r="E218" s="10">
        <v>19899.999999999996</v>
      </c>
      <c r="F218" s="10">
        <v>11542</v>
      </c>
      <c r="G218" s="28">
        <f t="shared" si="39"/>
        <v>0.57999999999999996</v>
      </c>
      <c r="H218" s="29">
        <f t="shared" si="40"/>
        <v>11541.999999999996</v>
      </c>
      <c r="I218" s="36"/>
    </row>
    <row r="219" spans="1:10" x14ac:dyDescent="0.2">
      <c r="A219" s="2" t="s">
        <v>16</v>
      </c>
      <c r="B219" s="22" t="s">
        <v>254</v>
      </c>
      <c r="C219" s="22"/>
      <c r="D219" s="9">
        <v>4.8000000000000001E-2</v>
      </c>
      <c r="E219" s="10">
        <v>19199.999999999996</v>
      </c>
      <c r="F219" s="10">
        <v>921.6</v>
      </c>
      <c r="G219" s="28">
        <f t="shared" si="39"/>
        <v>4.8000000000000001E-2</v>
      </c>
      <c r="H219" s="29">
        <f t="shared" si="40"/>
        <v>921.5999999999998</v>
      </c>
      <c r="I219" s="36"/>
    </row>
    <row r="220" spans="1:10" x14ac:dyDescent="0.2">
      <c r="A220" s="2" t="s">
        <v>16</v>
      </c>
      <c r="B220" s="22" t="s">
        <v>280</v>
      </c>
      <c r="C220" s="22"/>
      <c r="D220" s="9">
        <v>0.06</v>
      </c>
      <c r="E220" s="10">
        <v>19199.999999999996</v>
      </c>
      <c r="F220" s="10">
        <v>1152</v>
      </c>
      <c r="G220" s="28">
        <f t="shared" si="39"/>
        <v>0.06</v>
      </c>
      <c r="H220" s="29">
        <f t="shared" si="40"/>
        <v>1151.9999999999998</v>
      </c>
      <c r="I220" s="36"/>
    </row>
    <row r="221" spans="1:10" ht="12.75" customHeight="1" x14ac:dyDescent="0.2">
      <c r="A221" s="2" t="s">
        <v>16</v>
      </c>
      <c r="B221" s="22" t="s">
        <v>293</v>
      </c>
      <c r="C221" s="22"/>
      <c r="D221" s="9">
        <v>0.32300000000000001</v>
      </c>
      <c r="E221" s="10">
        <v>19899.999999999996</v>
      </c>
      <c r="F221" s="10">
        <v>6427.7</v>
      </c>
      <c r="G221" s="28"/>
      <c r="H221" s="29"/>
      <c r="I221" s="36">
        <f>D221</f>
        <v>0.32300000000000001</v>
      </c>
      <c r="J221" s="3">
        <f>I221*E221</f>
        <v>6427.6999999999989</v>
      </c>
    </row>
    <row r="222" spans="1:10" x14ac:dyDescent="0.2">
      <c r="A222" s="2" t="s">
        <v>16</v>
      </c>
      <c r="B222" s="22" t="s">
        <v>265</v>
      </c>
      <c r="C222" s="22"/>
      <c r="D222" s="9">
        <v>8.9999999999999993E-3</v>
      </c>
      <c r="E222" s="10">
        <v>19899.999999999996</v>
      </c>
      <c r="F222" s="10">
        <v>179.1</v>
      </c>
      <c r="G222" s="28">
        <f t="shared" ref="G222:G242" si="41">D222</f>
        <v>8.9999999999999993E-3</v>
      </c>
      <c r="H222" s="29">
        <f t="shared" ref="H222:H242" si="42">G222*E222</f>
        <v>179.09999999999997</v>
      </c>
      <c r="I222" s="36"/>
    </row>
    <row r="223" spans="1:10" x14ac:dyDescent="0.2">
      <c r="A223" s="2" t="s">
        <v>16</v>
      </c>
      <c r="B223" s="22" t="s">
        <v>260</v>
      </c>
      <c r="C223" s="22"/>
      <c r="D223" s="9">
        <v>7.0000000000000007E-2</v>
      </c>
      <c r="E223" s="10">
        <v>19028.999999999996</v>
      </c>
      <c r="F223" s="10">
        <v>1332.03</v>
      </c>
      <c r="G223" s="28">
        <f t="shared" si="41"/>
        <v>7.0000000000000007E-2</v>
      </c>
      <c r="H223" s="29">
        <f t="shared" si="42"/>
        <v>1332.03</v>
      </c>
      <c r="I223" s="36"/>
    </row>
    <row r="224" spans="1:10" x14ac:dyDescent="0.2">
      <c r="A224" s="2" t="s">
        <v>16</v>
      </c>
      <c r="B224" s="22" t="s">
        <v>257</v>
      </c>
      <c r="C224" s="22"/>
      <c r="D224" s="9">
        <v>4.3999999999999997E-2</v>
      </c>
      <c r="E224" s="10">
        <v>19029.090909090904</v>
      </c>
      <c r="F224" s="10">
        <v>837.28</v>
      </c>
      <c r="G224" s="28">
        <f t="shared" si="41"/>
        <v>4.3999999999999997E-2</v>
      </c>
      <c r="H224" s="29">
        <f t="shared" si="42"/>
        <v>837.27999999999975</v>
      </c>
      <c r="I224" s="36"/>
    </row>
    <row r="225" spans="1:9" x14ac:dyDescent="0.2">
      <c r="A225" s="2" t="s">
        <v>16</v>
      </c>
      <c r="B225" s="22" t="s">
        <v>310</v>
      </c>
      <c r="C225" s="22"/>
      <c r="D225" s="9">
        <v>4.8000000000000001E-2</v>
      </c>
      <c r="E225" s="10">
        <v>19199.999999999996</v>
      </c>
      <c r="F225" s="10">
        <v>921.6</v>
      </c>
      <c r="G225" s="28">
        <f t="shared" si="41"/>
        <v>4.8000000000000001E-2</v>
      </c>
      <c r="H225" s="29">
        <f t="shared" si="42"/>
        <v>921.5999999999998</v>
      </c>
      <c r="I225" s="36"/>
    </row>
    <row r="226" spans="1:9" x14ac:dyDescent="0.2">
      <c r="A226" s="2" t="s">
        <v>16</v>
      </c>
      <c r="B226" s="22" t="s">
        <v>289</v>
      </c>
      <c r="C226" s="22"/>
      <c r="D226" s="9">
        <v>4.819</v>
      </c>
      <c r="E226" s="10">
        <v>19899.999999999996</v>
      </c>
      <c r="F226" s="10">
        <v>95898.1</v>
      </c>
      <c r="G226" s="28">
        <f t="shared" si="41"/>
        <v>4.819</v>
      </c>
      <c r="H226" s="29">
        <f t="shared" si="42"/>
        <v>95898.099999999977</v>
      </c>
      <c r="I226" s="36"/>
    </row>
    <row r="227" spans="1:9" x14ac:dyDescent="0.2">
      <c r="A227" s="2" t="s">
        <v>16</v>
      </c>
      <c r="B227" s="22" t="s">
        <v>255</v>
      </c>
      <c r="C227" s="22"/>
      <c r="D227" s="9">
        <v>0.81100000000000005</v>
      </c>
      <c r="E227" s="10">
        <v>19899.999999999996</v>
      </c>
      <c r="F227" s="10">
        <v>16138.9</v>
      </c>
      <c r="G227" s="28">
        <f t="shared" si="41"/>
        <v>0.81100000000000005</v>
      </c>
      <c r="H227" s="29">
        <f t="shared" si="42"/>
        <v>16138.899999999998</v>
      </c>
      <c r="I227" s="36"/>
    </row>
    <row r="228" spans="1:9" x14ac:dyDescent="0.2">
      <c r="A228" s="2" t="s">
        <v>16</v>
      </c>
      <c r="B228" s="22" t="s">
        <v>283</v>
      </c>
      <c r="C228" s="22"/>
      <c r="D228" s="9">
        <v>1.6319999999999999</v>
      </c>
      <c r="E228" s="10">
        <v>19029.001225490196</v>
      </c>
      <c r="F228" s="10">
        <v>31055.33</v>
      </c>
      <c r="G228" s="28">
        <f t="shared" si="41"/>
        <v>1.6319999999999999</v>
      </c>
      <c r="H228" s="29">
        <f t="shared" si="42"/>
        <v>31055.329999999998</v>
      </c>
      <c r="I228" s="36"/>
    </row>
    <row r="229" spans="1:9" x14ac:dyDescent="0.2">
      <c r="A229" s="2" t="s">
        <v>16</v>
      </c>
      <c r="B229" s="22" t="s">
        <v>300</v>
      </c>
      <c r="C229" s="22"/>
      <c r="D229" s="9">
        <v>0.152</v>
      </c>
      <c r="E229" s="10">
        <v>19199.999999999996</v>
      </c>
      <c r="F229" s="10">
        <v>2918.4</v>
      </c>
      <c r="G229" s="28">
        <f t="shared" si="41"/>
        <v>0.152</v>
      </c>
      <c r="H229" s="29">
        <f t="shared" si="42"/>
        <v>2918.3999999999992</v>
      </c>
      <c r="I229" s="36"/>
    </row>
    <row r="230" spans="1:9" x14ac:dyDescent="0.2">
      <c r="A230" s="2" t="s">
        <v>16</v>
      </c>
      <c r="B230" s="22" t="s">
        <v>269</v>
      </c>
      <c r="C230" s="22"/>
      <c r="D230" s="9">
        <v>4.8000000000000001E-2</v>
      </c>
      <c r="E230" s="10">
        <v>19199.999999999996</v>
      </c>
      <c r="F230" s="10">
        <v>921.6</v>
      </c>
      <c r="G230" s="28">
        <f t="shared" si="41"/>
        <v>4.8000000000000001E-2</v>
      </c>
      <c r="H230" s="29">
        <f t="shared" si="42"/>
        <v>921.5999999999998</v>
      </c>
      <c r="I230" s="36"/>
    </row>
    <row r="231" spans="1:9" x14ac:dyDescent="0.2">
      <c r="A231" s="2" t="s">
        <v>16</v>
      </c>
      <c r="B231" s="22" t="s">
        <v>292</v>
      </c>
      <c r="C231" s="22"/>
      <c r="D231" s="9">
        <v>3.43</v>
      </c>
      <c r="E231" s="10">
        <v>19199.999999999996</v>
      </c>
      <c r="F231" s="10">
        <v>65856</v>
      </c>
      <c r="G231" s="28">
        <f t="shared" si="41"/>
        <v>3.43</v>
      </c>
      <c r="H231" s="29">
        <f t="shared" si="42"/>
        <v>65855.999999999985</v>
      </c>
      <c r="I231" s="36"/>
    </row>
    <row r="232" spans="1:9" x14ac:dyDescent="0.2">
      <c r="A232" s="2" t="s">
        <v>16</v>
      </c>
      <c r="B232" s="22" t="s">
        <v>271</v>
      </c>
      <c r="C232" s="22"/>
      <c r="D232" s="9">
        <v>6.4500000000000002E-2</v>
      </c>
      <c r="E232" s="10">
        <v>19899.999999999996</v>
      </c>
      <c r="F232" s="10">
        <v>1283.55</v>
      </c>
      <c r="G232" s="28">
        <f t="shared" si="41"/>
        <v>6.4500000000000002E-2</v>
      </c>
      <c r="H232" s="29">
        <f t="shared" si="42"/>
        <v>1283.5499999999997</v>
      </c>
      <c r="I232" s="36"/>
    </row>
    <row r="233" spans="1:9" x14ac:dyDescent="0.2">
      <c r="A233" s="2" t="s">
        <v>16</v>
      </c>
      <c r="B233" s="22" t="s">
        <v>1331</v>
      </c>
      <c r="C233" s="22"/>
      <c r="D233" s="9">
        <v>0.32250000000000001</v>
      </c>
      <c r="E233" s="10">
        <v>19899.999999999996</v>
      </c>
      <c r="F233" s="10">
        <v>6417.75</v>
      </c>
      <c r="G233" s="28">
        <f t="shared" si="41"/>
        <v>0.32250000000000001</v>
      </c>
      <c r="H233" s="29">
        <f t="shared" si="42"/>
        <v>6417.7499999999991</v>
      </c>
      <c r="I233" s="36"/>
    </row>
    <row r="234" spans="1:9" x14ac:dyDescent="0.2">
      <c r="A234" s="2" t="s">
        <v>16</v>
      </c>
      <c r="B234" s="22" t="s">
        <v>309</v>
      </c>
      <c r="C234" s="22"/>
      <c r="D234" s="9">
        <v>1.1599999999999999</v>
      </c>
      <c r="E234" s="10">
        <v>19028.999999999996</v>
      </c>
      <c r="F234" s="10">
        <v>22073.64</v>
      </c>
      <c r="G234" s="28">
        <f t="shared" si="41"/>
        <v>1.1599999999999999</v>
      </c>
      <c r="H234" s="29">
        <f t="shared" si="42"/>
        <v>22073.639999999996</v>
      </c>
      <c r="I234" s="36"/>
    </row>
    <row r="235" spans="1:9" x14ac:dyDescent="0.2">
      <c r="A235" s="2" t="s">
        <v>16</v>
      </c>
      <c r="B235" s="22" t="s">
        <v>307</v>
      </c>
      <c r="C235" s="22"/>
      <c r="D235" s="9">
        <v>1.35</v>
      </c>
      <c r="E235" s="10">
        <v>19199.999999999996</v>
      </c>
      <c r="F235" s="10">
        <v>25920</v>
      </c>
      <c r="G235" s="28">
        <f t="shared" si="41"/>
        <v>1.35</v>
      </c>
      <c r="H235" s="29">
        <f t="shared" si="42"/>
        <v>25919.999999999996</v>
      </c>
      <c r="I235" s="36"/>
    </row>
    <row r="236" spans="1:9" x14ac:dyDescent="0.2">
      <c r="A236" s="2" t="s">
        <v>16</v>
      </c>
      <c r="B236" s="22" t="s">
        <v>1332</v>
      </c>
      <c r="C236" s="22"/>
      <c r="D236" s="9">
        <v>4.8000000000000001E-2</v>
      </c>
      <c r="E236" s="10">
        <v>19199.999999999996</v>
      </c>
      <c r="F236" s="10">
        <v>921.6</v>
      </c>
      <c r="G236" s="28">
        <f t="shared" si="41"/>
        <v>4.8000000000000001E-2</v>
      </c>
      <c r="H236" s="29">
        <f t="shared" si="42"/>
        <v>921.5999999999998</v>
      </c>
      <c r="I236" s="36"/>
    </row>
    <row r="237" spans="1:9" x14ac:dyDescent="0.2">
      <c r="A237" s="2" t="s">
        <v>16</v>
      </c>
      <c r="B237" s="22" t="s">
        <v>288</v>
      </c>
      <c r="C237" s="22"/>
      <c r="D237" s="9">
        <v>3.43</v>
      </c>
      <c r="E237" s="10">
        <v>19199.999999999996</v>
      </c>
      <c r="F237" s="10">
        <v>65856</v>
      </c>
      <c r="G237" s="28">
        <f t="shared" si="41"/>
        <v>3.43</v>
      </c>
      <c r="H237" s="29">
        <f t="shared" si="42"/>
        <v>65855.999999999985</v>
      </c>
      <c r="I237" s="36"/>
    </row>
    <row r="238" spans="1:9" x14ac:dyDescent="0.2">
      <c r="A238" s="2" t="s">
        <v>16</v>
      </c>
      <c r="B238" s="22" t="s">
        <v>264</v>
      </c>
      <c r="C238" s="22"/>
      <c r="D238" s="9">
        <v>4.2999999999999997E-2</v>
      </c>
      <c r="E238" s="10">
        <v>19899.999999999996</v>
      </c>
      <c r="F238" s="10">
        <v>855.7</v>
      </c>
      <c r="G238" s="28">
        <f t="shared" si="41"/>
        <v>4.2999999999999997E-2</v>
      </c>
      <c r="H238" s="29">
        <f t="shared" si="42"/>
        <v>855.69999999999982</v>
      </c>
      <c r="I238" s="36"/>
    </row>
    <row r="239" spans="1:9" x14ac:dyDescent="0.2">
      <c r="A239" s="2" t="s">
        <v>16</v>
      </c>
      <c r="B239" s="22" t="s">
        <v>317</v>
      </c>
      <c r="C239" s="22"/>
      <c r="D239" s="9">
        <v>0.16300000000000001</v>
      </c>
      <c r="E239" s="10">
        <v>19029.018404907969</v>
      </c>
      <c r="F239" s="10">
        <v>3101.73</v>
      </c>
      <c r="G239" s="28">
        <f t="shared" si="41"/>
        <v>0.16300000000000001</v>
      </c>
      <c r="H239" s="29">
        <f t="shared" si="42"/>
        <v>3101.7299999999991</v>
      </c>
      <c r="I239" s="36"/>
    </row>
    <row r="240" spans="1:9" x14ac:dyDescent="0.2">
      <c r="A240" s="2" t="s">
        <v>16</v>
      </c>
      <c r="B240" s="22" t="s">
        <v>244</v>
      </c>
      <c r="C240" s="22"/>
      <c r="D240" s="9">
        <v>0.6</v>
      </c>
      <c r="E240" s="10">
        <v>19899.999999999996</v>
      </c>
      <c r="F240" s="10">
        <v>11940</v>
      </c>
      <c r="G240" s="28">
        <f t="shared" si="41"/>
        <v>0.6</v>
      </c>
      <c r="H240" s="29">
        <f t="shared" si="42"/>
        <v>11939.999999999998</v>
      </c>
      <c r="I240" s="36"/>
    </row>
    <row r="241" spans="1:10" x14ac:dyDescent="0.2">
      <c r="A241" s="2" t="s">
        <v>16</v>
      </c>
      <c r="B241" s="22" t="s">
        <v>277</v>
      </c>
      <c r="C241" s="22"/>
      <c r="D241" s="9">
        <v>0.48499999999999999</v>
      </c>
      <c r="E241" s="10">
        <v>19029.010309278347</v>
      </c>
      <c r="F241" s="10">
        <v>9229.07</v>
      </c>
      <c r="G241" s="28">
        <f t="shared" si="41"/>
        <v>0.48499999999999999</v>
      </c>
      <c r="H241" s="29">
        <f t="shared" si="42"/>
        <v>9229.0699999999979</v>
      </c>
      <c r="I241" s="36"/>
    </row>
    <row r="242" spans="1:10" x14ac:dyDescent="0.2">
      <c r="A242" s="2" t="s">
        <v>16</v>
      </c>
      <c r="B242" s="22" t="s">
        <v>282</v>
      </c>
      <c r="C242" s="22"/>
      <c r="D242" s="9">
        <v>0.45</v>
      </c>
      <c r="E242" s="10">
        <v>19028.999999999996</v>
      </c>
      <c r="F242" s="10">
        <v>8563.0499999999993</v>
      </c>
      <c r="G242" s="28">
        <f t="shared" si="41"/>
        <v>0.45</v>
      </c>
      <c r="H242" s="29">
        <f t="shared" si="42"/>
        <v>8563.0499999999993</v>
      </c>
      <c r="I242" s="36"/>
    </row>
    <row r="243" spans="1:10" ht="12.75" customHeight="1" x14ac:dyDescent="0.2">
      <c r="A243" s="2" t="s">
        <v>16</v>
      </c>
      <c r="B243" s="22" t="s">
        <v>275</v>
      </c>
      <c r="C243" s="22"/>
      <c r="D243" s="9">
        <v>4.8000000000000001E-2</v>
      </c>
      <c r="E243" s="10">
        <v>19199.999999999996</v>
      </c>
      <c r="F243" s="10">
        <v>921.6</v>
      </c>
      <c r="G243" s="28"/>
      <c r="H243" s="29"/>
      <c r="I243" s="36">
        <f>D243</f>
        <v>4.8000000000000001E-2</v>
      </c>
      <c r="J243" s="3">
        <f>I243*E243</f>
        <v>921.5999999999998</v>
      </c>
    </row>
    <row r="244" spans="1:10" x14ac:dyDescent="0.2">
      <c r="A244" s="2" t="s">
        <v>16</v>
      </c>
      <c r="B244" s="22" t="s">
        <v>291</v>
      </c>
      <c r="C244" s="22"/>
      <c r="D244" s="9">
        <v>4.1000000000000002E-2</v>
      </c>
      <c r="E244" s="10">
        <v>19199.999999999996</v>
      </c>
      <c r="F244" s="10">
        <v>787.2</v>
      </c>
      <c r="G244" s="28">
        <f t="shared" ref="G244:G265" si="43">D244</f>
        <v>4.1000000000000002E-2</v>
      </c>
      <c r="H244" s="29">
        <f t="shared" ref="H244:H265" si="44">G244*E244</f>
        <v>787.19999999999993</v>
      </c>
      <c r="I244" s="36"/>
    </row>
    <row r="245" spans="1:10" x14ac:dyDescent="0.2">
      <c r="A245" s="2" t="s">
        <v>16</v>
      </c>
      <c r="B245" s="22" t="s">
        <v>243</v>
      </c>
      <c r="C245" s="22"/>
      <c r="D245" s="9">
        <v>0.57999999999999996</v>
      </c>
      <c r="E245" s="10">
        <v>19899.999999999996</v>
      </c>
      <c r="F245" s="10">
        <v>11542</v>
      </c>
      <c r="G245" s="28">
        <f t="shared" si="43"/>
        <v>0.57999999999999996</v>
      </c>
      <c r="H245" s="29">
        <f t="shared" si="44"/>
        <v>11541.999999999996</v>
      </c>
      <c r="I245" s="36"/>
    </row>
    <row r="246" spans="1:10" x14ac:dyDescent="0.2">
      <c r="A246" s="2" t="s">
        <v>16</v>
      </c>
      <c r="B246" s="22" t="s">
        <v>312</v>
      </c>
      <c r="C246" s="22"/>
      <c r="D246" s="9">
        <v>8.9999999999999993E-3</v>
      </c>
      <c r="E246" s="10">
        <v>19899.999999999996</v>
      </c>
      <c r="F246" s="10">
        <v>179.1</v>
      </c>
      <c r="G246" s="28">
        <f t="shared" si="43"/>
        <v>8.9999999999999993E-3</v>
      </c>
      <c r="H246" s="29">
        <f t="shared" si="44"/>
        <v>179.09999999999997</v>
      </c>
      <c r="I246" s="36"/>
    </row>
    <row r="247" spans="1:10" x14ac:dyDescent="0.2">
      <c r="A247" s="2" t="s">
        <v>16</v>
      </c>
      <c r="B247" s="22" t="s">
        <v>266</v>
      </c>
      <c r="C247" s="22"/>
      <c r="D247" s="9">
        <v>0.23200000000000001</v>
      </c>
      <c r="E247" s="10">
        <v>19029.008620689652</v>
      </c>
      <c r="F247" s="10">
        <v>4414.7299999999996</v>
      </c>
      <c r="G247" s="28">
        <f t="shared" si="43"/>
        <v>0.23200000000000001</v>
      </c>
      <c r="H247" s="29">
        <f t="shared" si="44"/>
        <v>4414.7299999999996</v>
      </c>
      <c r="I247" s="36"/>
    </row>
    <row r="248" spans="1:10" x14ac:dyDescent="0.2">
      <c r="A248" s="2" t="s">
        <v>16</v>
      </c>
      <c r="B248" s="22" t="s">
        <v>294</v>
      </c>
      <c r="C248" s="22"/>
      <c r="D248" s="9">
        <v>0.77300000000000002</v>
      </c>
      <c r="E248" s="10">
        <v>19029.003880983179</v>
      </c>
      <c r="F248" s="10">
        <v>14709.42</v>
      </c>
      <c r="G248" s="28">
        <f t="shared" si="43"/>
        <v>0.77300000000000002</v>
      </c>
      <c r="H248" s="29">
        <f t="shared" si="44"/>
        <v>14709.419999999998</v>
      </c>
      <c r="I248" s="36"/>
    </row>
    <row r="249" spans="1:10" x14ac:dyDescent="0.2">
      <c r="A249" s="2" t="s">
        <v>16</v>
      </c>
      <c r="B249" s="22" t="s">
        <v>261</v>
      </c>
      <c r="C249" s="22"/>
      <c r="D249" s="9">
        <v>0.17499999999999999</v>
      </c>
      <c r="E249" s="10">
        <v>19028.971428571425</v>
      </c>
      <c r="F249" s="10">
        <v>3330.07</v>
      </c>
      <c r="G249" s="28">
        <f t="shared" si="43"/>
        <v>0.17499999999999999</v>
      </c>
      <c r="H249" s="29">
        <f t="shared" si="44"/>
        <v>3330.0699999999993</v>
      </c>
      <c r="I249" s="36"/>
    </row>
    <row r="250" spans="1:10" x14ac:dyDescent="0.2">
      <c r="A250" s="2" t="s">
        <v>16</v>
      </c>
      <c r="B250" s="22" t="s">
        <v>248</v>
      </c>
      <c r="C250" s="22"/>
      <c r="D250" s="9">
        <v>6.891</v>
      </c>
      <c r="E250" s="10">
        <v>19899.998548831805</v>
      </c>
      <c r="F250" s="10">
        <v>137130.89000000001</v>
      </c>
      <c r="G250" s="28">
        <v>1.472</v>
      </c>
      <c r="H250" s="29">
        <f t="shared" si="44"/>
        <v>29292.797863880416</v>
      </c>
      <c r="I250" s="36"/>
    </row>
    <row r="251" spans="1:10" x14ac:dyDescent="0.2">
      <c r="A251" s="2" t="s">
        <v>16</v>
      </c>
      <c r="B251" s="22" t="s">
        <v>272</v>
      </c>
      <c r="C251" s="22"/>
      <c r="D251" s="9">
        <v>5.0650000000000004</v>
      </c>
      <c r="E251" s="10">
        <v>19899.999999999996</v>
      </c>
      <c r="F251" s="10">
        <v>100793.5</v>
      </c>
      <c r="G251" s="28">
        <f t="shared" si="43"/>
        <v>5.0650000000000004</v>
      </c>
      <c r="H251" s="29">
        <f t="shared" si="44"/>
        <v>100793.49999999999</v>
      </c>
      <c r="I251" s="36"/>
    </row>
    <row r="252" spans="1:10" x14ac:dyDescent="0.2">
      <c r="A252" s="2" t="s">
        <v>16</v>
      </c>
      <c r="B252" s="22" t="s">
        <v>315</v>
      </c>
      <c r="C252" s="22"/>
      <c r="D252" s="9">
        <v>0.57999999999999996</v>
      </c>
      <c r="E252" s="10">
        <v>19899.999999999996</v>
      </c>
      <c r="F252" s="10">
        <v>11542</v>
      </c>
      <c r="G252" s="28">
        <f t="shared" si="43"/>
        <v>0.57999999999999996</v>
      </c>
      <c r="H252" s="29">
        <f t="shared" si="44"/>
        <v>11541.999999999996</v>
      </c>
      <c r="I252" s="36"/>
    </row>
    <row r="253" spans="1:10" x14ac:dyDescent="0.2">
      <c r="A253" s="2" t="s">
        <v>16</v>
      </c>
      <c r="B253" s="22" t="s">
        <v>286</v>
      </c>
      <c r="C253" s="22"/>
      <c r="D253" s="9">
        <v>1.9610000000000001</v>
      </c>
      <c r="E253" s="10">
        <v>19899.999999999996</v>
      </c>
      <c r="F253" s="10">
        <v>39023.9</v>
      </c>
      <c r="G253" s="28">
        <f t="shared" si="43"/>
        <v>1.9610000000000001</v>
      </c>
      <c r="H253" s="29">
        <f t="shared" si="44"/>
        <v>39023.899999999994</v>
      </c>
      <c r="I253" s="36"/>
    </row>
    <row r="254" spans="1:10" x14ac:dyDescent="0.2">
      <c r="A254" s="2" t="s">
        <v>16</v>
      </c>
      <c r="B254" s="22" t="s">
        <v>285</v>
      </c>
      <c r="C254" s="22"/>
      <c r="D254" s="9">
        <v>1.2E-2</v>
      </c>
      <c r="E254" s="10">
        <v>19899.999999999996</v>
      </c>
      <c r="F254" s="10">
        <v>238.8</v>
      </c>
      <c r="G254" s="28">
        <f t="shared" si="43"/>
        <v>1.2E-2</v>
      </c>
      <c r="H254" s="29">
        <f t="shared" si="44"/>
        <v>238.79999999999995</v>
      </c>
      <c r="I254" s="36"/>
    </row>
    <row r="255" spans="1:10" x14ac:dyDescent="0.2">
      <c r="A255" s="2" t="s">
        <v>16</v>
      </c>
      <c r="B255" s="22" t="s">
        <v>287</v>
      </c>
      <c r="C255" s="22"/>
      <c r="D255" s="9">
        <v>10.138999999999999</v>
      </c>
      <c r="E255" s="10">
        <v>19199.999013709436</v>
      </c>
      <c r="F255" s="10">
        <v>194668.79</v>
      </c>
      <c r="G255" s="28">
        <f t="shared" si="43"/>
        <v>10.138999999999999</v>
      </c>
      <c r="H255" s="29">
        <f t="shared" si="44"/>
        <v>194668.78999999995</v>
      </c>
      <c r="I255" s="36"/>
    </row>
    <row r="256" spans="1:10" x14ac:dyDescent="0.2">
      <c r="A256" s="2" t="s">
        <v>16</v>
      </c>
      <c r="B256" s="22" t="s">
        <v>274</v>
      </c>
      <c r="C256" s="22"/>
      <c r="D256" s="9">
        <v>4.8000000000000001E-2</v>
      </c>
      <c r="E256" s="10">
        <v>19199.999999999996</v>
      </c>
      <c r="F256" s="10">
        <v>921.6</v>
      </c>
      <c r="G256" s="28">
        <f t="shared" si="43"/>
        <v>4.8000000000000001E-2</v>
      </c>
      <c r="H256" s="29">
        <f t="shared" si="44"/>
        <v>921.5999999999998</v>
      </c>
      <c r="I256" s="36"/>
    </row>
    <row r="257" spans="1:9" x14ac:dyDescent="0.2">
      <c r="A257" s="2" t="s">
        <v>16</v>
      </c>
      <c r="B257" s="22" t="s">
        <v>296</v>
      </c>
      <c r="C257" s="22"/>
      <c r="D257" s="9">
        <v>4.8000000000000001E-2</v>
      </c>
      <c r="E257" s="10">
        <v>19199.999999999996</v>
      </c>
      <c r="F257" s="10">
        <v>921.6</v>
      </c>
      <c r="G257" s="28">
        <f t="shared" si="43"/>
        <v>4.8000000000000001E-2</v>
      </c>
      <c r="H257" s="29">
        <f t="shared" si="44"/>
        <v>921.5999999999998</v>
      </c>
      <c r="I257" s="36"/>
    </row>
    <row r="258" spans="1:9" x14ac:dyDescent="0.2">
      <c r="A258" s="2" t="s">
        <v>16</v>
      </c>
      <c r="B258" s="22" t="s">
        <v>308</v>
      </c>
      <c r="C258" s="22"/>
      <c r="D258" s="9">
        <v>0.69</v>
      </c>
      <c r="E258" s="10">
        <v>19899.999999999996</v>
      </c>
      <c r="F258" s="10">
        <v>13731</v>
      </c>
      <c r="G258" s="28">
        <f t="shared" si="43"/>
        <v>0.69</v>
      </c>
      <c r="H258" s="29">
        <f t="shared" si="44"/>
        <v>13730.999999999996</v>
      </c>
      <c r="I258" s="36"/>
    </row>
    <row r="259" spans="1:9" x14ac:dyDescent="0.2">
      <c r="A259" s="2" t="s">
        <v>16</v>
      </c>
      <c r="B259" s="22" t="s">
        <v>290</v>
      </c>
      <c r="C259" s="22"/>
      <c r="D259" s="9">
        <v>0.57999999999999996</v>
      </c>
      <c r="E259" s="10">
        <v>19899.999999999996</v>
      </c>
      <c r="F259" s="10">
        <v>11542</v>
      </c>
      <c r="G259" s="28">
        <f t="shared" si="43"/>
        <v>0.57999999999999996</v>
      </c>
      <c r="H259" s="29">
        <f t="shared" si="44"/>
        <v>11541.999999999996</v>
      </c>
      <c r="I259" s="36"/>
    </row>
    <row r="260" spans="1:9" x14ac:dyDescent="0.2">
      <c r="A260" s="2" t="s">
        <v>16</v>
      </c>
      <c r="B260" s="22" t="s">
        <v>259</v>
      </c>
      <c r="C260" s="22"/>
      <c r="D260" s="9">
        <v>0.48499999999999999</v>
      </c>
      <c r="E260" s="10">
        <v>19029.010309278347</v>
      </c>
      <c r="F260" s="10">
        <v>9229.07</v>
      </c>
      <c r="G260" s="28">
        <f t="shared" si="43"/>
        <v>0.48499999999999999</v>
      </c>
      <c r="H260" s="29">
        <f t="shared" si="44"/>
        <v>9229.0699999999979</v>
      </c>
      <c r="I260" s="36"/>
    </row>
    <row r="261" spans="1:9" x14ac:dyDescent="0.2">
      <c r="A261" s="2" t="s">
        <v>16</v>
      </c>
      <c r="B261" s="22" t="s">
        <v>318</v>
      </c>
      <c r="C261" s="22"/>
      <c r="D261" s="9">
        <v>3.4000000000000002E-2</v>
      </c>
      <c r="E261" s="10">
        <v>19199.999999999996</v>
      </c>
      <c r="F261" s="10">
        <v>652.79999999999995</v>
      </c>
      <c r="G261" s="28">
        <f t="shared" si="43"/>
        <v>3.4000000000000002E-2</v>
      </c>
      <c r="H261" s="29">
        <f t="shared" si="44"/>
        <v>652.79999999999995</v>
      </c>
      <c r="I261" s="36"/>
    </row>
    <row r="262" spans="1:9" x14ac:dyDescent="0.2">
      <c r="A262" s="2" t="s">
        <v>16</v>
      </c>
      <c r="B262" s="22" t="s">
        <v>258</v>
      </c>
      <c r="C262" s="22"/>
      <c r="D262" s="9">
        <v>3.0000000000000001E-3</v>
      </c>
      <c r="E262" s="10">
        <v>19899.999999999996</v>
      </c>
      <c r="F262" s="10">
        <v>59.7</v>
      </c>
      <c r="G262" s="28">
        <f t="shared" si="43"/>
        <v>3.0000000000000001E-3</v>
      </c>
      <c r="H262" s="29">
        <f t="shared" si="44"/>
        <v>59.699999999999989</v>
      </c>
      <c r="I262" s="36"/>
    </row>
    <row r="263" spans="1:9" x14ac:dyDescent="0.2">
      <c r="A263" s="2" t="s">
        <v>16</v>
      </c>
      <c r="B263" s="22" t="s">
        <v>281</v>
      </c>
      <c r="C263" s="22"/>
      <c r="D263" s="9">
        <v>0.23200000000000001</v>
      </c>
      <c r="E263" s="10">
        <v>19029.008620689652</v>
      </c>
      <c r="F263" s="10">
        <v>4414.7299999999996</v>
      </c>
      <c r="G263" s="28">
        <f t="shared" si="43"/>
        <v>0.23200000000000001</v>
      </c>
      <c r="H263" s="29">
        <f t="shared" si="44"/>
        <v>4414.7299999999996</v>
      </c>
      <c r="I263" s="36"/>
    </row>
    <row r="264" spans="1:9" x14ac:dyDescent="0.2">
      <c r="A264" s="2" t="s">
        <v>16</v>
      </c>
      <c r="B264" s="22" t="s">
        <v>247</v>
      </c>
      <c r="C264" s="22"/>
      <c r="D264" s="9">
        <v>0.75</v>
      </c>
      <c r="E264" s="10">
        <v>19028.999999999996</v>
      </c>
      <c r="F264" s="10">
        <v>14271.75</v>
      </c>
      <c r="G264" s="28">
        <f t="shared" si="43"/>
        <v>0.75</v>
      </c>
      <c r="H264" s="29">
        <f t="shared" si="44"/>
        <v>14271.749999999996</v>
      </c>
      <c r="I264" s="36"/>
    </row>
    <row r="265" spans="1:9" x14ac:dyDescent="0.2">
      <c r="A265" s="2" t="s">
        <v>16</v>
      </c>
      <c r="B265" s="22" t="s">
        <v>295</v>
      </c>
      <c r="C265" s="22"/>
      <c r="D265" s="9">
        <v>1.3660000000000001</v>
      </c>
      <c r="E265" s="10">
        <v>19199.999999999996</v>
      </c>
      <c r="F265" s="10">
        <v>26227.200000000001</v>
      </c>
      <c r="G265" s="28">
        <f t="shared" si="43"/>
        <v>1.3660000000000001</v>
      </c>
      <c r="H265" s="29">
        <f t="shared" si="44"/>
        <v>26227.199999999997</v>
      </c>
      <c r="I265" s="36"/>
    </row>
    <row r="266" spans="1:9" ht="12.75" customHeight="1" x14ac:dyDescent="0.2">
      <c r="A266" s="1" t="s">
        <v>14</v>
      </c>
      <c r="B266" s="22" t="s">
        <v>1333</v>
      </c>
      <c r="C266" s="22" t="s">
        <v>15</v>
      </c>
      <c r="I266" s="36"/>
    </row>
    <row r="267" spans="1:9" x14ac:dyDescent="0.2">
      <c r="A267" s="2" t="s">
        <v>16</v>
      </c>
      <c r="B267" s="22" t="s">
        <v>319</v>
      </c>
      <c r="C267" s="22"/>
      <c r="D267" s="9">
        <v>1.2050000000000001</v>
      </c>
      <c r="E267" s="10">
        <v>17499.999999999996</v>
      </c>
      <c r="F267" s="10">
        <v>21087.5</v>
      </c>
      <c r="G267" s="28">
        <f t="shared" ref="G267:G268" si="45">D267</f>
        <v>1.2050000000000001</v>
      </c>
      <c r="H267" s="29">
        <f t="shared" ref="H267:H268" si="46">G267*E267</f>
        <v>21087.499999999996</v>
      </c>
      <c r="I267" s="36"/>
    </row>
    <row r="268" spans="1:9" x14ac:dyDescent="0.2">
      <c r="A268" s="2" t="s">
        <v>16</v>
      </c>
      <c r="B268" s="22" t="s">
        <v>320</v>
      </c>
      <c r="C268" s="22"/>
      <c r="D268" s="9">
        <v>0.48199999999999998</v>
      </c>
      <c r="E268" s="10">
        <v>17499.999999999996</v>
      </c>
      <c r="F268" s="10">
        <v>8435</v>
      </c>
      <c r="G268" s="28">
        <f t="shared" si="45"/>
        <v>0.48199999999999998</v>
      </c>
      <c r="H268" s="29">
        <f t="shared" si="46"/>
        <v>8434.9999999999982</v>
      </c>
      <c r="I268" s="36"/>
    </row>
    <row r="269" spans="1:9" ht="12.75" customHeight="1" x14ac:dyDescent="0.2">
      <c r="A269" s="1" t="s">
        <v>14</v>
      </c>
      <c r="B269" s="22" t="s">
        <v>1292</v>
      </c>
      <c r="C269" s="22" t="s">
        <v>15</v>
      </c>
      <c r="I269" s="36"/>
    </row>
    <row r="270" spans="1:9" x14ac:dyDescent="0.2">
      <c r="A270" s="2" t="s">
        <v>16</v>
      </c>
      <c r="B270" s="22" t="s">
        <v>329</v>
      </c>
      <c r="C270" s="22"/>
      <c r="D270" s="9">
        <v>1.5</v>
      </c>
      <c r="E270" s="10">
        <v>19199.999999999996</v>
      </c>
      <c r="F270" s="10">
        <v>28800</v>
      </c>
      <c r="G270" s="28">
        <f t="shared" ref="G270:G278" si="47">D270</f>
        <v>1.5</v>
      </c>
      <c r="H270" s="29">
        <f t="shared" ref="H270:H278" si="48">G270*E270</f>
        <v>28799.999999999993</v>
      </c>
      <c r="I270" s="36"/>
    </row>
    <row r="271" spans="1:9" x14ac:dyDescent="0.2">
      <c r="A271" s="2" t="s">
        <v>16</v>
      </c>
      <c r="B271" s="22" t="s">
        <v>326</v>
      </c>
      <c r="C271" s="22"/>
      <c r="D271" s="9">
        <v>1.5</v>
      </c>
      <c r="E271" s="10">
        <v>19199.999999999996</v>
      </c>
      <c r="F271" s="10">
        <v>28800</v>
      </c>
      <c r="G271" s="28">
        <f t="shared" si="47"/>
        <v>1.5</v>
      </c>
      <c r="H271" s="29">
        <f t="shared" si="48"/>
        <v>28799.999999999993</v>
      </c>
      <c r="I271" s="36"/>
    </row>
    <row r="272" spans="1:9" x14ac:dyDescent="0.2">
      <c r="A272" s="2" t="s">
        <v>16</v>
      </c>
      <c r="B272" s="22" t="s">
        <v>324</v>
      </c>
      <c r="C272" s="22"/>
      <c r="D272" s="9">
        <v>1.5</v>
      </c>
      <c r="E272" s="10">
        <v>19199.999999999996</v>
      </c>
      <c r="F272" s="10">
        <v>28800</v>
      </c>
      <c r="G272" s="28">
        <f t="shared" si="47"/>
        <v>1.5</v>
      </c>
      <c r="H272" s="29">
        <f t="shared" si="48"/>
        <v>28799.999999999993</v>
      </c>
      <c r="I272" s="36"/>
    </row>
    <row r="273" spans="1:10" x14ac:dyDescent="0.2">
      <c r="A273" s="2" t="s">
        <v>16</v>
      </c>
      <c r="B273" s="22" t="s">
        <v>321</v>
      </c>
      <c r="C273" s="22"/>
      <c r="D273" s="9">
        <v>1.1000000000000001</v>
      </c>
      <c r="E273" s="10">
        <v>19199.999999999996</v>
      </c>
      <c r="F273" s="10">
        <v>21120</v>
      </c>
      <c r="G273" s="28">
        <f t="shared" si="47"/>
        <v>1.1000000000000001</v>
      </c>
      <c r="H273" s="29">
        <f t="shared" si="48"/>
        <v>21119.999999999996</v>
      </c>
      <c r="I273" s="36"/>
    </row>
    <row r="274" spans="1:10" x14ac:dyDescent="0.2">
      <c r="A274" s="2" t="s">
        <v>16</v>
      </c>
      <c r="B274" s="22" t="s">
        <v>328</v>
      </c>
      <c r="C274" s="22"/>
      <c r="D274" s="9">
        <v>1.5</v>
      </c>
      <c r="E274" s="10">
        <v>19199.999999999996</v>
      </c>
      <c r="F274" s="10">
        <v>28800</v>
      </c>
      <c r="G274" s="28">
        <f t="shared" si="47"/>
        <v>1.5</v>
      </c>
      <c r="H274" s="29">
        <f t="shared" si="48"/>
        <v>28799.999999999993</v>
      </c>
      <c r="I274" s="36"/>
    </row>
    <row r="275" spans="1:10" x14ac:dyDescent="0.2">
      <c r="A275" s="2" t="s">
        <v>16</v>
      </c>
      <c r="B275" s="22" t="s">
        <v>322</v>
      </c>
      <c r="C275" s="22"/>
      <c r="D275" s="9">
        <v>1</v>
      </c>
      <c r="E275" s="10">
        <v>19199.999999999996</v>
      </c>
      <c r="F275" s="10">
        <v>19200</v>
      </c>
      <c r="G275" s="28">
        <f t="shared" si="47"/>
        <v>1</v>
      </c>
      <c r="H275" s="29">
        <f t="shared" si="48"/>
        <v>19199.999999999996</v>
      </c>
      <c r="I275" s="36"/>
    </row>
    <row r="276" spans="1:10" x14ac:dyDescent="0.2">
      <c r="A276" s="2" t="s">
        <v>16</v>
      </c>
      <c r="B276" s="22" t="s">
        <v>327</v>
      </c>
      <c r="C276" s="22"/>
      <c r="D276" s="9">
        <v>1.25</v>
      </c>
      <c r="E276" s="10">
        <v>19899.999999999996</v>
      </c>
      <c r="F276" s="10">
        <v>24875</v>
      </c>
      <c r="G276" s="28">
        <f t="shared" si="47"/>
        <v>1.25</v>
      </c>
      <c r="H276" s="29">
        <f t="shared" si="48"/>
        <v>24874.999999999996</v>
      </c>
      <c r="I276" s="36"/>
    </row>
    <row r="277" spans="1:10" x14ac:dyDescent="0.2">
      <c r="A277" s="2" t="s">
        <v>16</v>
      </c>
      <c r="B277" s="22" t="s">
        <v>323</v>
      </c>
      <c r="C277" s="22"/>
      <c r="D277" s="9">
        <v>2</v>
      </c>
      <c r="E277" s="10">
        <v>19899.999999999996</v>
      </c>
      <c r="F277" s="10">
        <v>39800</v>
      </c>
      <c r="G277" s="28">
        <f t="shared" si="47"/>
        <v>2</v>
      </c>
      <c r="H277" s="29">
        <f t="shared" si="48"/>
        <v>39799.999999999993</v>
      </c>
      <c r="I277" s="36"/>
    </row>
    <row r="278" spans="1:10" x14ac:dyDescent="0.2">
      <c r="A278" s="2" t="s">
        <v>16</v>
      </c>
      <c r="B278" s="22" t="s">
        <v>325</v>
      </c>
      <c r="C278" s="22"/>
      <c r="D278" s="9">
        <v>1.1000000000000001</v>
      </c>
      <c r="E278" s="10">
        <v>19199.999999999996</v>
      </c>
      <c r="F278" s="10">
        <v>21120</v>
      </c>
      <c r="G278" s="28">
        <f t="shared" si="47"/>
        <v>1.1000000000000001</v>
      </c>
      <c r="H278" s="29">
        <f t="shared" si="48"/>
        <v>21119.999999999996</v>
      </c>
      <c r="I278" s="36"/>
    </row>
    <row r="279" spans="1:10" ht="12.75" customHeight="1" x14ac:dyDescent="0.2">
      <c r="A279" s="1" t="s">
        <v>14</v>
      </c>
      <c r="B279" s="18" t="s">
        <v>18</v>
      </c>
      <c r="C279" s="18" t="s">
        <v>15</v>
      </c>
      <c r="I279" s="36"/>
    </row>
    <row r="280" spans="1:10" ht="12.75" customHeight="1" x14ac:dyDescent="0.2">
      <c r="A280" s="2" t="s">
        <v>16</v>
      </c>
      <c r="B280" s="18" t="s">
        <v>1334</v>
      </c>
      <c r="C280" s="18"/>
      <c r="D280" s="9">
        <v>0.54700000000000004</v>
      </c>
      <c r="E280" s="10">
        <v>17186.999999999996</v>
      </c>
      <c r="F280" s="10">
        <v>9401.2890000000007</v>
      </c>
      <c r="G280" s="28"/>
      <c r="H280" s="29"/>
      <c r="I280" s="36">
        <f t="shared" ref="I280:I292" si="49">D280</f>
        <v>0.54700000000000004</v>
      </c>
      <c r="J280" s="3">
        <f t="shared" ref="J280:J281" si="50">I280*E280</f>
        <v>9401.2889999999989</v>
      </c>
    </row>
    <row r="281" spans="1:10" ht="12.75" customHeight="1" x14ac:dyDescent="0.2">
      <c r="A281" s="2" t="s">
        <v>16</v>
      </c>
      <c r="B281" s="18" t="s">
        <v>1335</v>
      </c>
      <c r="C281" s="18"/>
      <c r="D281" s="9">
        <v>0.69</v>
      </c>
      <c r="E281" s="10">
        <v>12229.999999999998</v>
      </c>
      <c r="F281" s="10">
        <v>8438.7000000000007</v>
      </c>
      <c r="G281" s="28"/>
      <c r="H281" s="29"/>
      <c r="I281" s="36">
        <f t="shared" si="49"/>
        <v>0.69</v>
      </c>
      <c r="J281" s="3">
        <f t="shared" si="50"/>
        <v>8438.6999999999989</v>
      </c>
    </row>
    <row r="282" spans="1:10" ht="12.75" customHeight="1" x14ac:dyDescent="0.2">
      <c r="A282" s="2" t="s">
        <v>16</v>
      </c>
      <c r="B282" s="18" t="s">
        <v>1336</v>
      </c>
      <c r="C282" s="18"/>
      <c r="D282" s="9">
        <v>4.5</v>
      </c>
      <c r="E282" s="10">
        <v>12229.999999999998</v>
      </c>
      <c r="F282" s="10">
        <v>55035</v>
      </c>
      <c r="G282" s="28"/>
      <c r="H282" s="29"/>
      <c r="I282" s="36"/>
    </row>
    <row r="283" spans="1:10" ht="12.75" customHeight="1" x14ac:dyDescent="0.2">
      <c r="A283" s="2" t="s">
        <v>16</v>
      </c>
      <c r="B283" s="18" t="s">
        <v>1337</v>
      </c>
      <c r="C283" s="18"/>
      <c r="D283" s="9">
        <v>0.54700000000000004</v>
      </c>
      <c r="E283" s="10">
        <v>17186.999999999996</v>
      </c>
      <c r="F283" s="10">
        <v>9401.2890000000007</v>
      </c>
      <c r="G283" s="28"/>
      <c r="H283" s="29"/>
      <c r="I283" s="36">
        <f t="shared" si="49"/>
        <v>0.54700000000000004</v>
      </c>
      <c r="J283" s="3">
        <f t="shared" ref="J283:J292" si="51">I283*E283</f>
        <v>9401.2889999999989</v>
      </c>
    </row>
    <row r="284" spans="1:10" ht="12.75" customHeight="1" x14ac:dyDescent="0.2">
      <c r="A284" s="2" t="s">
        <v>16</v>
      </c>
      <c r="B284" s="18" t="s">
        <v>1338</v>
      </c>
      <c r="C284" s="18"/>
      <c r="D284" s="9">
        <v>0.48499999999999999</v>
      </c>
      <c r="E284" s="10">
        <v>17186.999999999996</v>
      </c>
      <c r="F284" s="10">
        <v>8335.6949999999997</v>
      </c>
      <c r="G284" s="28"/>
      <c r="H284" s="29"/>
      <c r="I284" s="36">
        <f t="shared" si="49"/>
        <v>0.48499999999999999</v>
      </c>
      <c r="J284" s="3">
        <f t="shared" si="51"/>
        <v>8335.6949999999979</v>
      </c>
    </row>
    <row r="285" spans="1:10" ht="12.75" customHeight="1" x14ac:dyDescent="0.2">
      <c r="A285" s="2" t="s">
        <v>16</v>
      </c>
      <c r="B285" s="18" t="s">
        <v>1339</v>
      </c>
      <c r="C285" s="18"/>
      <c r="D285" s="9">
        <v>0.67500000000000004</v>
      </c>
      <c r="E285" s="10">
        <v>17186.999999999996</v>
      </c>
      <c r="F285" s="10">
        <v>11601.225</v>
      </c>
      <c r="G285" s="28"/>
      <c r="H285" s="29"/>
      <c r="I285" s="36">
        <f t="shared" si="49"/>
        <v>0.67500000000000004</v>
      </c>
      <c r="J285" s="3">
        <f t="shared" si="51"/>
        <v>11601.224999999999</v>
      </c>
    </row>
    <row r="286" spans="1:10" ht="12.75" customHeight="1" x14ac:dyDescent="0.2">
      <c r="A286" s="2" t="s">
        <v>16</v>
      </c>
      <c r="B286" s="18" t="s">
        <v>1340</v>
      </c>
      <c r="C286" s="18"/>
      <c r="D286" s="9">
        <v>1.8</v>
      </c>
      <c r="E286" s="10">
        <v>17186.999999999996</v>
      </c>
      <c r="F286" s="10">
        <v>30936.6</v>
      </c>
      <c r="G286" s="28"/>
      <c r="H286" s="29"/>
      <c r="I286" s="36">
        <f t="shared" si="49"/>
        <v>1.8</v>
      </c>
      <c r="J286" s="3">
        <f t="shared" si="51"/>
        <v>30936.599999999995</v>
      </c>
    </row>
    <row r="287" spans="1:10" ht="12.75" customHeight="1" x14ac:dyDescent="0.2">
      <c r="A287" s="2" t="s">
        <v>16</v>
      </c>
      <c r="B287" s="18" t="s">
        <v>1341</v>
      </c>
      <c r="C287" s="18"/>
      <c r="D287" s="9">
        <v>0.48499999999999999</v>
      </c>
      <c r="E287" s="10">
        <v>17186.999999999996</v>
      </c>
      <c r="F287" s="10">
        <v>8335.6949999999997</v>
      </c>
      <c r="G287" s="28"/>
      <c r="H287" s="29"/>
      <c r="I287" s="36">
        <f t="shared" si="49"/>
        <v>0.48499999999999999</v>
      </c>
      <c r="J287" s="3">
        <f t="shared" si="51"/>
        <v>8335.6949999999979</v>
      </c>
    </row>
    <row r="288" spans="1:10" ht="12.75" customHeight="1" x14ac:dyDescent="0.2">
      <c r="A288" s="2" t="s">
        <v>16</v>
      </c>
      <c r="B288" s="18" t="s">
        <v>1342</v>
      </c>
      <c r="C288" s="18"/>
      <c r="D288" s="9">
        <v>0.48499999999999999</v>
      </c>
      <c r="E288" s="10">
        <v>17186.999999999996</v>
      </c>
      <c r="F288" s="10">
        <v>8335.6949999999997</v>
      </c>
      <c r="G288" s="28"/>
      <c r="H288" s="29"/>
      <c r="I288" s="36">
        <f t="shared" si="49"/>
        <v>0.48499999999999999</v>
      </c>
      <c r="J288" s="3">
        <f t="shared" si="51"/>
        <v>8335.6949999999979</v>
      </c>
    </row>
    <row r="289" spans="1:10" ht="12.75" customHeight="1" x14ac:dyDescent="0.2">
      <c r="A289" s="2" t="s">
        <v>16</v>
      </c>
      <c r="B289" s="18" t="s">
        <v>1343</v>
      </c>
      <c r="C289" s="18"/>
      <c r="D289" s="9">
        <v>0.48499999999999999</v>
      </c>
      <c r="E289" s="10">
        <v>17186.999999999996</v>
      </c>
      <c r="F289" s="10">
        <v>8335.6949999999997</v>
      </c>
      <c r="G289" s="28"/>
      <c r="H289" s="29"/>
      <c r="I289" s="36">
        <f t="shared" si="49"/>
        <v>0.48499999999999999</v>
      </c>
      <c r="J289" s="3">
        <f t="shared" si="51"/>
        <v>8335.6949999999979</v>
      </c>
    </row>
    <row r="290" spans="1:10" ht="12.75" customHeight="1" x14ac:dyDescent="0.2">
      <c r="A290" s="2" t="s">
        <v>16</v>
      </c>
      <c r="B290" s="18" t="s">
        <v>1344</v>
      </c>
      <c r="C290" s="18"/>
      <c r="D290" s="9">
        <v>0.54700000000000004</v>
      </c>
      <c r="E290" s="10">
        <v>17186.999999999996</v>
      </c>
      <c r="F290" s="10">
        <v>9401.2890000000007</v>
      </c>
      <c r="G290" s="28"/>
      <c r="H290" s="29"/>
      <c r="I290" s="36">
        <f t="shared" si="49"/>
        <v>0.54700000000000004</v>
      </c>
      <c r="J290" s="3">
        <f t="shared" si="51"/>
        <v>9401.2889999999989</v>
      </c>
    </row>
    <row r="291" spans="1:10" ht="12.75" customHeight="1" x14ac:dyDescent="0.2">
      <c r="A291" s="2" t="s">
        <v>16</v>
      </c>
      <c r="B291" s="18" t="s">
        <v>1345</v>
      </c>
      <c r="C291" s="18"/>
      <c r="D291" s="9">
        <v>0.48499999999999999</v>
      </c>
      <c r="E291" s="10">
        <v>17186.999999999996</v>
      </c>
      <c r="F291" s="10">
        <v>8335.6949999999997</v>
      </c>
      <c r="G291" s="28"/>
      <c r="H291" s="29"/>
      <c r="I291" s="36">
        <f t="shared" si="49"/>
        <v>0.48499999999999999</v>
      </c>
      <c r="J291" s="3">
        <f t="shared" si="51"/>
        <v>8335.6949999999979</v>
      </c>
    </row>
    <row r="292" spans="1:10" ht="12.75" customHeight="1" x14ac:dyDescent="0.2">
      <c r="A292" s="2" t="s">
        <v>16</v>
      </c>
      <c r="B292" s="18" t="s">
        <v>1346</v>
      </c>
      <c r="C292" s="18"/>
      <c r="D292" s="9">
        <v>0.48499999999999999</v>
      </c>
      <c r="E292" s="10">
        <v>17186.999999999996</v>
      </c>
      <c r="F292" s="10">
        <v>8335.6949999999997</v>
      </c>
      <c r="G292" s="28"/>
      <c r="H292" s="29"/>
      <c r="I292" s="36">
        <f t="shared" si="49"/>
        <v>0.48499999999999999</v>
      </c>
      <c r="J292" s="3">
        <f t="shared" si="51"/>
        <v>8335.6949999999979</v>
      </c>
    </row>
    <row r="293" spans="1:10" ht="12.75" customHeight="1" x14ac:dyDescent="0.2">
      <c r="A293" s="1" t="s">
        <v>14</v>
      </c>
      <c r="B293" s="18" t="s">
        <v>1221</v>
      </c>
      <c r="C293" s="18" t="s">
        <v>15</v>
      </c>
      <c r="I293" s="36"/>
    </row>
    <row r="294" spans="1:10" ht="12.75" customHeight="1" x14ac:dyDescent="0.2">
      <c r="A294" s="2" t="s">
        <v>16</v>
      </c>
      <c r="B294" s="18" t="s">
        <v>330</v>
      </c>
      <c r="C294" s="18"/>
      <c r="D294" s="9">
        <v>0.01</v>
      </c>
      <c r="E294" s="10">
        <v>19199.999999999996</v>
      </c>
      <c r="F294" s="10">
        <v>192</v>
      </c>
      <c r="G294" s="28">
        <f t="shared" ref="G294:G298" si="52">D294</f>
        <v>0.01</v>
      </c>
      <c r="H294" s="29">
        <f t="shared" ref="H294:H298" si="53">G294*E294</f>
        <v>191.99999999999997</v>
      </c>
      <c r="I294" s="36"/>
    </row>
    <row r="295" spans="1:10" ht="12.75" customHeight="1" x14ac:dyDescent="0.2">
      <c r="A295" s="2" t="s">
        <v>16</v>
      </c>
      <c r="B295" s="18" t="s">
        <v>331</v>
      </c>
      <c r="C295" s="18"/>
      <c r="D295" s="9">
        <v>0.46200000000000002</v>
      </c>
      <c r="E295" s="10">
        <v>19899.999999999996</v>
      </c>
      <c r="F295" s="10">
        <v>9193.7999999999993</v>
      </c>
      <c r="G295" s="28">
        <f t="shared" si="52"/>
        <v>0.46200000000000002</v>
      </c>
      <c r="H295" s="29">
        <f t="shared" si="53"/>
        <v>9193.7999999999993</v>
      </c>
      <c r="I295" s="36"/>
    </row>
    <row r="296" spans="1:10" ht="12.75" customHeight="1" x14ac:dyDescent="0.2">
      <c r="A296" s="2" t="s">
        <v>16</v>
      </c>
      <c r="B296" s="18" t="s">
        <v>332</v>
      </c>
      <c r="C296" s="18"/>
      <c r="D296" s="9">
        <v>0.69</v>
      </c>
      <c r="E296" s="10">
        <v>19899.999999999996</v>
      </c>
      <c r="F296" s="10">
        <v>13731</v>
      </c>
      <c r="G296" s="28">
        <f t="shared" si="52"/>
        <v>0.69</v>
      </c>
      <c r="H296" s="29">
        <f t="shared" si="53"/>
        <v>13730.999999999996</v>
      </c>
      <c r="I296" s="36"/>
    </row>
    <row r="297" spans="1:10" ht="12.75" customHeight="1" x14ac:dyDescent="0.2">
      <c r="A297" s="2" t="s">
        <v>16</v>
      </c>
      <c r="B297" s="18" t="s">
        <v>333</v>
      </c>
      <c r="C297" s="18"/>
      <c r="D297" s="9">
        <v>0.05</v>
      </c>
      <c r="E297" s="10">
        <v>19899.999999999996</v>
      </c>
      <c r="F297" s="10">
        <v>995</v>
      </c>
      <c r="G297" s="28">
        <f t="shared" si="52"/>
        <v>0.05</v>
      </c>
      <c r="H297" s="29">
        <f t="shared" si="53"/>
        <v>994.99999999999989</v>
      </c>
      <c r="I297" s="36"/>
    </row>
    <row r="298" spans="1:10" ht="12.75" customHeight="1" x14ac:dyDescent="0.2">
      <c r="A298" s="2" t="s">
        <v>16</v>
      </c>
      <c r="B298" s="18" t="s">
        <v>334</v>
      </c>
      <c r="C298" s="18"/>
      <c r="D298" s="9">
        <v>0.01</v>
      </c>
      <c r="E298" s="10">
        <v>19199.999999999996</v>
      </c>
      <c r="F298" s="10">
        <v>192</v>
      </c>
      <c r="G298" s="28">
        <f t="shared" si="52"/>
        <v>0.01</v>
      </c>
      <c r="H298" s="29">
        <f t="shared" si="53"/>
        <v>191.99999999999997</v>
      </c>
      <c r="I298" s="36"/>
    </row>
    <row r="299" spans="1:10" ht="12.75" customHeight="1" x14ac:dyDescent="0.2">
      <c r="A299" s="1" t="s">
        <v>335</v>
      </c>
      <c r="I299" s="36"/>
    </row>
    <row r="300" spans="1:10" ht="12.75" customHeight="1" x14ac:dyDescent="0.2">
      <c r="A300" s="1" t="s">
        <v>14</v>
      </c>
      <c r="B300" s="6" t="s">
        <v>1347</v>
      </c>
      <c r="C300" s="6" t="s">
        <v>15</v>
      </c>
      <c r="I300" s="36"/>
    </row>
    <row r="301" spans="1:10" ht="12.75" customHeight="1" x14ac:dyDescent="0.2">
      <c r="A301" s="2" t="s">
        <v>16</v>
      </c>
      <c r="B301" s="6" t="s">
        <v>336</v>
      </c>
      <c r="C301" s="6"/>
      <c r="D301" s="9">
        <v>0.51300000000000001</v>
      </c>
      <c r="E301" s="10">
        <v>17999.999999999996</v>
      </c>
      <c r="F301" s="10">
        <v>9234</v>
      </c>
      <c r="G301" s="28">
        <f t="shared" ref="G301:G302" si="54">D301</f>
        <v>0.51300000000000001</v>
      </c>
      <c r="H301" s="29">
        <f t="shared" ref="H301:H302" si="55">G301*E301</f>
        <v>9233.9999999999982</v>
      </c>
      <c r="I301" s="36"/>
    </row>
    <row r="302" spans="1:10" ht="12.75" customHeight="1" x14ac:dyDescent="0.2">
      <c r="A302" s="2" t="s">
        <v>16</v>
      </c>
      <c r="B302" s="6" t="s">
        <v>337</v>
      </c>
      <c r="C302" s="6"/>
      <c r="D302" s="9">
        <v>0.12130000000000001</v>
      </c>
      <c r="E302" s="10">
        <v>17999.999999999996</v>
      </c>
      <c r="F302" s="10">
        <v>2183.4</v>
      </c>
      <c r="G302" s="28">
        <f t="shared" si="54"/>
        <v>0.12130000000000001</v>
      </c>
      <c r="H302" s="29">
        <f t="shared" si="55"/>
        <v>2183.3999999999996</v>
      </c>
      <c r="I302" s="36"/>
    </row>
    <row r="303" spans="1:10" ht="12.75" customHeight="1" x14ac:dyDescent="0.2">
      <c r="A303" s="1" t="s">
        <v>14</v>
      </c>
      <c r="B303" s="22" t="s">
        <v>32</v>
      </c>
      <c r="C303" s="22" t="s">
        <v>15</v>
      </c>
      <c r="I303" s="36"/>
    </row>
    <row r="304" spans="1:10" x14ac:dyDescent="0.2">
      <c r="A304" s="2" t="s">
        <v>16</v>
      </c>
      <c r="B304" s="22" t="s">
        <v>338</v>
      </c>
      <c r="C304" s="22"/>
      <c r="D304" s="9">
        <v>3.198</v>
      </c>
      <c r="E304" s="10">
        <v>15549.999999999998</v>
      </c>
      <c r="F304" s="10">
        <v>49728.9</v>
      </c>
      <c r="G304" s="28">
        <f>D304</f>
        <v>3.198</v>
      </c>
      <c r="H304" s="29">
        <f>G304*E304</f>
        <v>49728.899999999994</v>
      </c>
      <c r="I304" s="36"/>
    </row>
    <row r="305" spans="1:10" ht="12.75" customHeight="1" x14ac:dyDescent="0.2">
      <c r="A305" s="2" t="s">
        <v>16</v>
      </c>
      <c r="B305" s="22" t="s">
        <v>1348</v>
      </c>
      <c r="C305" s="22"/>
      <c r="D305" s="9">
        <v>3.194</v>
      </c>
      <c r="E305" s="10">
        <v>17187</v>
      </c>
      <c r="F305" s="10">
        <v>54895.277999999998</v>
      </c>
      <c r="G305" s="28"/>
      <c r="H305" s="29"/>
      <c r="I305" s="36">
        <f>D305</f>
        <v>3.194</v>
      </c>
      <c r="J305" s="3">
        <f>I305*E305</f>
        <v>54895.277999999998</v>
      </c>
    </row>
    <row r="306" spans="1:10" ht="12.75" customHeight="1" x14ac:dyDescent="0.2">
      <c r="A306" s="1" t="s">
        <v>14</v>
      </c>
      <c r="B306" s="18" t="s">
        <v>18</v>
      </c>
      <c r="C306" s="18" t="s">
        <v>15</v>
      </c>
      <c r="I306" s="36"/>
    </row>
    <row r="307" spans="1:10" ht="12.75" customHeight="1" x14ac:dyDescent="0.2">
      <c r="A307" s="2" t="s">
        <v>16</v>
      </c>
      <c r="B307" s="18" t="s">
        <v>1349</v>
      </c>
      <c r="C307" s="18"/>
      <c r="D307" s="9">
        <v>3.04</v>
      </c>
      <c r="E307" s="10">
        <v>17186.999999999996</v>
      </c>
      <c r="F307" s="10">
        <v>52248.480000000003</v>
      </c>
      <c r="G307" s="28"/>
      <c r="H307" s="29"/>
      <c r="I307" s="36">
        <f t="shared" ref="I307" si="56">D307</f>
        <v>3.04</v>
      </c>
      <c r="J307" s="3">
        <f>I307*E307</f>
        <v>52248.479999999989</v>
      </c>
    </row>
    <row r="308" spans="1:10" ht="12.75" customHeight="1" x14ac:dyDescent="0.2">
      <c r="A308" s="2" t="s">
        <v>16</v>
      </c>
      <c r="B308" s="18" t="s">
        <v>341</v>
      </c>
      <c r="C308" s="18"/>
      <c r="D308" s="9">
        <v>0.746</v>
      </c>
      <c r="E308" s="10">
        <v>15549.999999999998</v>
      </c>
      <c r="F308" s="10">
        <v>11600.3</v>
      </c>
      <c r="G308" s="28">
        <f t="shared" ref="G308:G309" si="57">D308</f>
        <v>0.746</v>
      </c>
      <c r="H308" s="29">
        <f t="shared" ref="H308:H309" si="58">G308*E308</f>
        <v>11600.3</v>
      </c>
      <c r="I308" s="36"/>
    </row>
    <row r="309" spans="1:10" ht="12.75" customHeight="1" x14ac:dyDescent="0.2">
      <c r="A309" s="2" t="s">
        <v>16</v>
      </c>
      <c r="B309" s="18" t="s">
        <v>342</v>
      </c>
      <c r="C309" s="18"/>
      <c r="D309" s="9">
        <v>1.6819999999999999</v>
      </c>
      <c r="E309" s="10">
        <v>17187</v>
      </c>
      <c r="F309" s="10">
        <v>28908.534</v>
      </c>
      <c r="G309" s="28">
        <f t="shared" si="57"/>
        <v>1.6819999999999999</v>
      </c>
      <c r="H309" s="29">
        <f t="shared" si="58"/>
        <v>28908.534</v>
      </c>
      <c r="I309" s="36"/>
    </row>
    <row r="310" spans="1:10" ht="12.75" customHeight="1" x14ac:dyDescent="0.2">
      <c r="A310" s="2" t="s">
        <v>16</v>
      </c>
      <c r="B310" s="18" t="s">
        <v>1350</v>
      </c>
      <c r="C310" s="18"/>
      <c r="D310" s="9">
        <v>5.1870000000000003</v>
      </c>
      <c r="E310" s="10">
        <v>12230</v>
      </c>
      <c r="F310" s="10">
        <v>63437.01</v>
      </c>
      <c r="G310" s="28"/>
      <c r="H310" s="29"/>
      <c r="I310" s="36">
        <f>D310</f>
        <v>5.1870000000000003</v>
      </c>
      <c r="J310" s="3">
        <f>I310*E310</f>
        <v>63437.01</v>
      </c>
    </row>
    <row r="311" spans="1:10" ht="12.75" customHeight="1" x14ac:dyDescent="0.2">
      <c r="A311" s="2" t="s">
        <v>16</v>
      </c>
      <c r="B311" s="18" t="s">
        <v>358</v>
      </c>
      <c r="C311" s="18"/>
      <c r="D311" s="9">
        <v>0.41299999999999998</v>
      </c>
      <c r="E311" s="10">
        <v>17187</v>
      </c>
      <c r="F311" s="10">
        <v>7098.2309999999998</v>
      </c>
      <c r="G311" s="28">
        <f t="shared" ref="G311:G313" si="59">D311</f>
        <v>0.41299999999999998</v>
      </c>
      <c r="H311" s="29">
        <f t="shared" ref="H311:H313" si="60">G311*E311</f>
        <v>7098.2309999999998</v>
      </c>
      <c r="I311" s="36"/>
    </row>
    <row r="312" spans="1:10" ht="12.75" customHeight="1" x14ac:dyDescent="0.2">
      <c r="A312" s="2" t="s">
        <v>16</v>
      </c>
      <c r="B312" s="18" t="s">
        <v>339</v>
      </c>
      <c r="C312" s="18"/>
      <c r="D312" s="9">
        <v>7.8E-2</v>
      </c>
      <c r="E312" s="10">
        <v>15549.999999999998</v>
      </c>
      <c r="F312" s="10">
        <v>1212.9000000000001</v>
      </c>
      <c r="G312" s="28">
        <f t="shared" si="59"/>
        <v>7.8E-2</v>
      </c>
      <c r="H312" s="29">
        <f t="shared" si="60"/>
        <v>1212.8999999999999</v>
      </c>
      <c r="I312" s="36"/>
    </row>
    <row r="313" spans="1:10" ht="12.75" customHeight="1" x14ac:dyDescent="0.2">
      <c r="A313" s="2" t="s">
        <v>16</v>
      </c>
      <c r="B313" s="18" t="s">
        <v>340</v>
      </c>
      <c r="C313" s="18"/>
      <c r="D313" s="9">
        <v>0.47799999999999998</v>
      </c>
      <c r="E313" s="10">
        <v>17186.999999999996</v>
      </c>
      <c r="F313" s="10">
        <v>8215.3860000000004</v>
      </c>
      <c r="G313" s="28">
        <f t="shared" si="59"/>
        <v>0.47799999999999998</v>
      </c>
      <c r="H313" s="29">
        <f t="shared" si="60"/>
        <v>8215.3859999999986</v>
      </c>
      <c r="I313" s="36"/>
    </row>
    <row r="314" spans="1:10" ht="12.75" customHeight="1" x14ac:dyDescent="0.2">
      <c r="A314" s="2" t="s">
        <v>16</v>
      </c>
      <c r="B314" s="18" t="s">
        <v>1351</v>
      </c>
      <c r="C314" s="18"/>
      <c r="D314" s="9">
        <v>3.2250000000000001</v>
      </c>
      <c r="E314" s="10">
        <v>17186.999999999996</v>
      </c>
      <c r="F314" s="10">
        <v>55428.074999999997</v>
      </c>
      <c r="G314" s="28"/>
      <c r="H314" s="29"/>
      <c r="I314" s="36">
        <f t="shared" ref="I314:I315" si="61">D314</f>
        <v>3.2250000000000001</v>
      </c>
      <c r="J314" s="3">
        <f t="shared" ref="J314:J315" si="62">I314*E314</f>
        <v>55428.07499999999</v>
      </c>
    </row>
    <row r="315" spans="1:10" ht="12.75" customHeight="1" x14ac:dyDescent="0.2">
      <c r="A315" s="2" t="s">
        <v>16</v>
      </c>
      <c r="B315" s="18" t="s">
        <v>1352</v>
      </c>
      <c r="C315" s="18"/>
      <c r="D315" s="9">
        <v>1.401</v>
      </c>
      <c r="E315" s="10">
        <v>12229.999999999998</v>
      </c>
      <c r="F315" s="10">
        <v>17134.23</v>
      </c>
      <c r="G315" s="28"/>
      <c r="H315" s="29"/>
      <c r="I315" s="36">
        <f t="shared" si="61"/>
        <v>1.401</v>
      </c>
      <c r="J315" s="3">
        <f t="shared" si="62"/>
        <v>17134.229999999996</v>
      </c>
    </row>
    <row r="316" spans="1:10" ht="12.75" customHeight="1" x14ac:dyDescent="0.2">
      <c r="A316" s="2" t="s">
        <v>16</v>
      </c>
      <c r="B316" s="18" t="s">
        <v>356</v>
      </c>
      <c r="C316" s="18"/>
      <c r="D316" s="9">
        <v>0.91700000000000004</v>
      </c>
      <c r="E316" s="10">
        <v>15549.999999999998</v>
      </c>
      <c r="F316" s="10">
        <v>14259.35</v>
      </c>
      <c r="G316" s="28">
        <f t="shared" ref="G316:G317" si="63">D316</f>
        <v>0.91700000000000004</v>
      </c>
      <c r="H316" s="29">
        <f t="shared" ref="H316:H317" si="64">G316*E316</f>
        <v>14259.349999999999</v>
      </c>
      <c r="I316" s="36"/>
    </row>
    <row r="317" spans="1:10" ht="12.75" customHeight="1" x14ac:dyDescent="0.2">
      <c r="A317" s="2" t="s">
        <v>16</v>
      </c>
      <c r="B317" s="18" t="s">
        <v>357</v>
      </c>
      <c r="C317" s="18"/>
      <c r="D317" s="9">
        <v>2.6709999999999998</v>
      </c>
      <c r="E317" s="10">
        <v>17187</v>
      </c>
      <c r="F317" s="10">
        <v>45906.476999999999</v>
      </c>
      <c r="G317" s="28">
        <f t="shared" si="63"/>
        <v>2.6709999999999998</v>
      </c>
      <c r="H317" s="29">
        <f t="shared" si="64"/>
        <v>45906.476999999999</v>
      </c>
      <c r="I317" s="36"/>
    </row>
    <row r="318" spans="1:10" ht="12.75" customHeight="1" x14ac:dyDescent="0.2">
      <c r="A318" s="2" t="s">
        <v>16</v>
      </c>
      <c r="B318" s="18" t="s">
        <v>1353</v>
      </c>
      <c r="C318" s="18"/>
      <c r="D318" s="9">
        <v>0.218</v>
      </c>
      <c r="E318" s="10">
        <v>17186.999999999996</v>
      </c>
      <c r="F318" s="10">
        <v>3746.7660000000005</v>
      </c>
      <c r="G318" s="28"/>
      <c r="H318" s="29"/>
      <c r="I318" s="36">
        <f t="shared" ref="I318:I319" si="65">D318</f>
        <v>0.218</v>
      </c>
      <c r="J318" s="3">
        <f t="shared" ref="J318:J319" si="66">I318*E318</f>
        <v>3746.7659999999992</v>
      </c>
    </row>
    <row r="319" spans="1:10" ht="12.75" customHeight="1" x14ac:dyDescent="0.2">
      <c r="A319" s="2" t="s">
        <v>16</v>
      </c>
      <c r="B319" s="18" t="s">
        <v>1354</v>
      </c>
      <c r="C319" s="18"/>
      <c r="D319" s="9">
        <v>0.874</v>
      </c>
      <c r="E319" s="10">
        <v>17186.999999999996</v>
      </c>
      <c r="F319" s="10">
        <v>15021.438</v>
      </c>
      <c r="G319" s="28"/>
      <c r="H319" s="29"/>
      <c r="I319" s="36">
        <f t="shared" si="65"/>
        <v>0.874</v>
      </c>
      <c r="J319" s="3">
        <f t="shared" si="66"/>
        <v>15021.437999999996</v>
      </c>
    </row>
    <row r="320" spans="1:10" ht="12.75" customHeight="1" x14ac:dyDescent="0.2">
      <c r="A320" s="2" t="s">
        <v>16</v>
      </c>
      <c r="B320" s="18" t="s">
        <v>346</v>
      </c>
      <c r="C320" s="18"/>
      <c r="D320" s="9">
        <v>2.6709999999999998</v>
      </c>
      <c r="E320" s="10">
        <v>17187</v>
      </c>
      <c r="F320" s="10">
        <v>45906.476999999999</v>
      </c>
      <c r="G320" s="28">
        <f t="shared" ref="G320:G322" si="67">D320</f>
        <v>2.6709999999999998</v>
      </c>
      <c r="H320" s="29">
        <f t="shared" ref="H320:H322" si="68">G320*E320</f>
        <v>45906.476999999999</v>
      </c>
      <c r="I320" s="36"/>
    </row>
    <row r="321" spans="1:10" ht="12.75" customHeight="1" x14ac:dyDescent="0.2">
      <c r="A321" s="2" t="s">
        <v>16</v>
      </c>
      <c r="B321" s="18" t="s">
        <v>347</v>
      </c>
      <c r="C321" s="18"/>
      <c r="D321" s="9">
        <v>1.9039999999999999</v>
      </c>
      <c r="E321" s="10">
        <v>17186.999999999996</v>
      </c>
      <c r="F321" s="10">
        <v>32724.047999999999</v>
      </c>
      <c r="G321" s="28">
        <f t="shared" si="67"/>
        <v>1.9039999999999999</v>
      </c>
      <c r="H321" s="29">
        <f t="shared" si="68"/>
        <v>32724.047999999992</v>
      </c>
      <c r="I321" s="36"/>
    </row>
    <row r="322" spans="1:10" ht="12.75" customHeight="1" x14ac:dyDescent="0.2">
      <c r="A322" s="2" t="s">
        <v>16</v>
      </c>
      <c r="B322" s="18" t="s">
        <v>361</v>
      </c>
      <c r="C322" s="18"/>
      <c r="D322" s="9">
        <v>2.0710000000000002</v>
      </c>
      <c r="E322" s="10">
        <v>17186.999999999996</v>
      </c>
      <c r="F322" s="10">
        <v>35594.277000000002</v>
      </c>
      <c r="G322" s="28">
        <f t="shared" si="67"/>
        <v>2.0710000000000002</v>
      </c>
      <c r="H322" s="29">
        <f t="shared" si="68"/>
        <v>35594.276999999995</v>
      </c>
      <c r="I322" s="36"/>
    </row>
    <row r="323" spans="1:10" ht="12.75" customHeight="1" x14ac:dyDescent="0.2">
      <c r="A323" s="2" t="s">
        <v>16</v>
      </c>
      <c r="B323" s="18" t="s">
        <v>1355</v>
      </c>
      <c r="C323" s="18"/>
      <c r="D323" s="9">
        <v>7.6769999999999996</v>
      </c>
      <c r="E323" s="10">
        <v>17186.999999999996</v>
      </c>
      <c r="F323" s="10">
        <v>131944.59899999999</v>
      </c>
      <c r="G323" s="28"/>
      <c r="H323" s="29"/>
      <c r="I323" s="36">
        <f>D323</f>
        <v>7.6769999999999996</v>
      </c>
      <c r="J323" s="3">
        <f>I323*E323</f>
        <v>131944.59899999996</v>
      </c>
    </row>
    <row r="324" spans="1:10" ht="12.75" customHeight="1" x14ac:dyDescent="0.2">
      <c r="A324" s="2" t="s">
        <v>16</v>
      </c>
      <c r="B324" s="18" t="s">
        <v>344</v>
      </c>
      <c r="C324" s="18"/>
      <c r="D324" s="9">
        <v>1.6819999999999999</v>
      </c>
      <c r="E324" s="10">
        <v>17187</v>
      </c>
      <c r="F324" s="10">
        <v>28908.534</v>
      </c>
      <c r="G324" s="28">
        <f t="shared" ref="G324:G327" si="69">D324</f>
        <v>1.6819999999999999</v>
      </c>
      <c r="H324" s="29">
        <f t="shared" ref="H324:H327" si="70">G324*E324</f>
        <v>28908.534</v>
      </c>
      <c r="I324" s="36"/>
    </row>
    <row r="325" spans="1:10" ht="12.75" customHeight="1" x14ac:dyDescent="0.2">
      <c r="A325" s="2" t="s">
        <v>16</v>
      </c>
      <c r="B325" s="18" t="s">
        <v>348</v>
      </c>
      <c r="C325" s="18"/>
      <c r="D325" s="9">
        <v>0.69</v>
      </c>
      <c r="E325" s="10">
        <v>15499.999999999998</v>
      </c>
      <c r="F325" s="10">
        <v>10695</v>
      </c>
      <c r="G325" s="28">
        <f t="shared" si="69"/>
        <v>0.69</v>
      </c>
      <c r="H325" s="29">
        <f t="shared" si="70"/>
        <v>10694.999999999998</v>
      </c>
      <c r="I325" s="36"/>
    </row>
    <row r="326" spans="1:10" ht="12.75" customHeight="1" x14ac:dyDescent="0.2">
      <c r="A326" s="2" t="s">
        <v>16</v>
      </c>
      <c r="B326" s="18" t="s">
        <v>359</v>
      </c>
      <c r="C326" s="18"/>
      <c r="D326" s="9">
        <v>2.3420000000000001</v>
      </c>
      <c r="E326" s="10">
        <v>17186.999999999996</v>
      </c>
      <c r="F326" s="10">
        <v>40251.953999999998</v>
      </c>
      <c r="G326" s="28">
        <f t="shared" si="69"/>
        <v>2.3420000000000001</v>
      </c>
      <c r="H326" s="29">
        <f t="shared" si="70"/>
        <v>40251.953999999991</v>
      </c>
      <c r="I326" s="36"/>
    </row>
    <row r="327" spans="1:10" ht="12.75" customHeight="1" x14ac:dyDescent="0.2">
      <c r="A327" s="2" t="s">
        <v>16</v>
      </c>
      <c r="B327" s="18" t="s">
        <v>360</v>
      </c>
      <c r="C327" s="18"/>
      <c r="D327" s="9">
        <v>0.80700000000000005</v>
      </c>
      <c r="E327" s="10">
        <v>17186.999999999996</v>
      </c>
      <c r="F327" s="10">
        <v>13869.909</v>
      </c>
      <c r="G327" s="28">
        <f t="shared" si="69"/>
        <v>0.80700000000000005</v>
      </c>
      <c r="H327" s="29">
        <f t="shared" si="70"/>
        <v>13869.908999999998</v>
      </c>
      <c r="I327" s="36"/>
    </row>
    <row r="328" spans="1:10" ht="12.75" customHeight="1" x14ac:dyDescent="0.2">
      <c r="A328" s="2" t="s">
        <v>16</v>
      </c>
      <c r="B328" s="18" t="s">
        <v>1356</v>
      </c>
      <c r="C328" s="18"/>
      <c r="D328" s="9">
        <v>9.6679999999999993</v>
      </c>
      <c r="E328" s="10">
        <v>12229.999999999998</v>
      </c>
      <c r="F328" s="10">
        <v>118239.64</v>
      </c>
      <c r="G328" s="28"/>
      <c r="H328" s="29"/>
      <c r="I328" s="36">
        <v>7.4999999999999997E-2</v>
      </c>
      <c r="J328" s="3">
        <f t="shared" ref="J328:J331" si="71">I328*E328</f>
        <v>917.24999999999989</v>
      </c>
    </row>
    <row r="329" spans="1:10" ht="12.75" customHeight="1" x14ac:dyDescent="0.2">
      <c r="A329" s="2" t="s">
        <v>16</v>
      </c>
      <c r="B329" s="18" t="s">
        <v>1357</v>
      </c>
      <c r="C329" s="18"/>
      <c r="D329" s="9">
        <v>1.6</v>
      </c>
      <c r="E329" s="10">
        <v>17186.999999999996</v>
      </c>
      <c r="F329" s="10">
        <v>27499.200000000001</v>
      </c>
      <c r="G329" s="28"/>
      <c r="H329" s="29"/>
      <c r="I329" s="36">
        <f t="shared" ref="I329:I331" si="72">D329</f>
        <v>1.6</v>
      </c>
      <c r="J329" s="3">
        <f t="shared" si="71"/>
        <v>27499.199999999997</v>
      </c>
    </row>
    <row r="330" spans="1:10" ht="12.75" customHeight="1" x14ac:dyDescent="0.2">
      <c r="A330" s="2" t="s">
        <v>16</v>
      </c>
      <c r="B330" s="18" t="s">
        <v>1358</v>
      </c>
      <c r="C330" s="18"/>
      <c r="D330" s="9">
        <v>2.5779999999999998</v>
      </c>
      <c r="E330" s="10">
        <v>17186.999999999996</v>
      </c>
      <c r="F330" s="10">
        <v>44308.086000000003</v>
      </c>
      <c r="G330" s="28"/>
      <c r="H330" s="29"/>
      <c r="I330" s="36">
        <f t="shared" si="72"/>
        <v>2.5779999999999998</v>
      </c>
      <c r="J330" s="3">
        <f t="shared" si="71"/>
        <v>44308.085999999988</v>
      </c>
    </row>
    <row r="331" spans="1:10" ht="12.75" customHeight="1" x14ac:dyDescent="0.2">
      <c r="A331" s="2" t="s">
        <v>16</v>
      </c>
      <c r="B331" s="18" t="s">
        <v>1359</v>
      </c>
      <c r="C331" s="18"/>
      <c r="D331" s="9">
        <v>0.67400000000000004</v>
      </c>
      <c r="E331" s="10">
        <v>17187</v>
      </c>
      <c r="F331" s="10">
        <v>11584.038</v>
      </c>
      <c r="G331" s="28"/>
      <c r="H331" s="29"/>
      <c r="I331" s="36">
        <f t="shared" si="72"/>
        <v>0.67400000000000004</v>
      </c>
      <c r="J331" s="3">
        <f t="shared" si="71"/>
        <v>11584.038</v>
      </c>
    </row>
    <row r="332" spans="1:10" ht="12.75" customHeight="1" x14ac:dyDescent="0.2">
      <c r="A332" s="2" t="s">
        <v>16</v>
      </c>
      <c r="B332" s="18" t="s">
        <v>351</v>
      </c>
      <c r="C332" s="18"/>
      <c r="D332" s="9">
        <v>0.65200000000000002</v>
      </c>
      <c r="E332" s="10">
        <v>15549.999999999995</v>
      </c>
      <c r="F332" s="10">
        <v>10138.6</v>
      </c>
      <c r="G332" s="28">
        <f t="shared" ref="G332:G334" si="73">D332</f>
        <v>0.65200000000000002</v>
      </c>
      <c r="H332" s="29">
        <f t="shared" ref="H332:H334" si="74">G332*E332</f>
        <v>10138.599999999997</v>
      </c>
      <c r="I332" s="36"/>
    </row>
    <row r="333" spans="1:10" ht="12.75" customHeight="1" x14ac:dyDescent="0.2">
      <c r="A333" s="2" t="s">
        <v>16</v>
      </c>
      <c r="B333" s="18" t="s">
        <v>362</v>
      </c>
      <c r="C333" s="18"/>
      <c r="D333" s="9">
        <v>0.216</v>
      </c>
      <c r="E333" s="10">
        <v>15549.999999999995</v>
      </c>
      <c r="F333" s="10">
        <v>3358.8</v>
      </c>
      <c r="G333" s="28">
        <f t="shared" si="73"/>
        <v>0.216</v>
      </c>
      <c r="H333" s="29">
        <f t="shared" si="74"/>
        <v>3358.7999999999988</v>
      </c>
      <c r="I333" s="36"/>
    </row>
    <row r="334" spans="1:10" ht="12.75" customHeight="1" x14ac:dyDescent="0.2">
      <c r="A334" s="2" t="s">
        <v>16</v>
      </c>
      <c r="B334" s="18" t="s">
        <v>363</v>
      </c>
      <c r="C334" s="18"/>
      <c r="D334" s="9">
        <v>12.239000000000001</v>
      </c>
      <c r="E334" s="10">
        <v>17186.999999999996</v>
      </c>
      <c r="F334" s="10">
        <v>210351.693</v>
      </c>
      <c r="G334" s="28">
        <f t="shared" si="73"/>
        <v>12.239000000000001</v>
      </c>
      <c r="H334" s="29">
        <f t="shared" si="74"/>
        <v>210351.69299999997</v>
      </c>
      <c r="I334" s="36"/>
    </row>
    <row r="335" spans="1:10" ht="12.75" customHeight="1" x14ac:dyDescent="0.2">
      <c r="A335" s="2" t="s">
        <v>16</v>
      </c>
      <c r="B335" s="18" t="s">
        <v>1360</v>
      </c>
      <c r="C335" s="18"/>
      <c r="D335" s="9">
        <v>0.26600000000000001</v>
      </c>
      <c r="E335" s="10">
        <v>17186.999999999996</v>
      </c>
      <c r="F335" s="10">
        <v>4571.7420000000002</v>
      </c>
      <c r="G335" s="28"/>
      <c r="H335" s="29"/>
      <c r="I335" s="36">
        <f>D335</f>
        <v>0.26600000000000001</v>
      </c>
      <c r="J335" s="3">
        <f>I335*E335</f>
        <v>4571.7419999999993</v>
      </c>
    </row>
    <row r="336" spans="1:10" ht="12.75" customHeight="1" x14ac:dyDescent="0.2">
      <c r="A336" s="2" t="s">
        <v>16</v>
      </c>
      <c r="B336" s="18" t="s">
        <v>343</v>
      </c>
      <c r="C336" s="18"/>
      <c r="D336" s="9">
        <v>2.0710000000000002</v>
      </c>
      <c r="E336" s="10">
        <v>17186.999999999996</v>
      </c>
      <c r="F336" s="10">
        <v>35594.277000000002</v>
      </c>
      <c r="G336" s="28">
        <f t="shared" ref="G336:G337" si="75">D336</f>
        <v>2.0710000000000002</v>
      </c>
      <c r="H336" s="29">
        <f t="shared" ref="H336:H337" si="76">G336*E336</f>
        <v>35594.276999999995</v>
      </c>
      <c r="I336" s="36"/>
    </row>
    <row r="337" spans="1:10" ht="12.75" customHeight="1" x14ac:dyDescent="0.2">
      <c r="A337" s="2" t="s">
        <v>16</v>
      </c>
      <c r="B337" s="18" t="s">
        <v>352</v>
      </c>
      <c r="C337" s="18"/>
      <c r="D337" s="9">
        <v>1.524</v>
      </c>
      <c r="E337" s="10">
        <v>15549.999999999998</v>
      </c>
      <c r="F337" s="10">
        <v>23698.2</v>
      </c>
      <c r="G337" s="28">
        <f t="shared" si="75"/>
        <v>1.524</v>
      </c>
      <c r="H337" s="29">
        <f t="shared" si="76"/>
        <v>23698.199999999997</v>
      </c>
      <c r="I337" s="36"/>
    </row>
    <row r="338" spans="1:10" ht="12.75" customHeight="1" x14ac:dyDescent="0.2">
      <c r="A338" s="2" t="s">
        <v>16</v>
      </c>
      <c r="B338" s="18" t="s">
        <v>1361</v>
      </c>
      <c r="C338" s="18"/>
      <c r="D338" s="9">
        <v>1.427</v>
      </c>
      <c r="E338" s="10">
        <v>17186.999999999996</v>
      </c>
      <c r="F338" s="10">
        <v>24525.848999999998</v>
      </c>
      <c r="G338" s="28"/>
      <c r="H338" s="29"/>
      <c r="I338" s="36">
        <f>D338</f>
        <v>1.427</v>
      </c>
      <c r="J338" s="3">
        <f>I338*E338</f>
        <v>24525.848999999995</v>
      </c>
    </row>
    <row r="339" spans="1:10" ht="12.75" customHeight="1" x14ac:dyDescent="0.2">
      <c r="A339" s="2" t="s">
        <v>16</v>
      </c>
      <c r="B339" s="18" t="s">
        <v>349</v>
      </c>
      <c r="C339" s="18"/>
      <c r="D339" s="9">
        <v>0.90200000000000002</v>
      </c>
      <c r="E339" s="10">
        <v>15549.999999999998</v>
      </c>
      <c r="F339" s="10">
        <v>14026.1</v>
      </c>
      <c r="G339" s="28">
        <f t="shared" ref="G339:G340" si="77">D339</f>
        <v>0.90200000000000002</v>
      </c>
      <c r="H339" s="29">
        <f t="shared" ref="H339:H340" si="78">G339*E339</f>
        <v>14026.099999999999</v>
      </c>
      <c r="I339" s="36"/>
    </row>
    <row r="340" spans="1:10" ht="12.75" customHeight="1" x14ac:dyDescent="0.2">
      <c r="A340" s="2" t="s">
        <v>16</v>
      </c>
      <c r="B340" s="18" t="s">
        <v>350</v>
      </c>
      <c r="C340" s="18"/>
      <c r="D340" s="9">
        <v>7.2999999999999995E-2</v>
      </c>
      <c r="E340" s="10">
        <v>15549.999999999998</v>
      </c>
      <c r="F340" s="10">
        <v>1135.1500000000001</v>
      </c>
      <c r="G340" s="28">
        <f t="shared" si="77"/>
        <v>7.2999999999999995E-2</v>
      </c>
      <c r="H340" s="29">
        <f t="shared" si="78"/>
        <v>1135.1499999999999</v>
      </c>
      <c r="I340" s="36"/>
    </row>
    <row r="341" spans="1:10" ht="12.75" customHeight="1" x14ac:dyDescent="0.2">
      <c r="A341" s="2" t="s">
        <v>16</v>
      </c>
      <c r="B341" s="18" t="s">
        <v>1362</v>
      </c>
      <c r="C341" s="18"/>
      <c r="D341" s="9">
        <v>3.528</v>
      </c>
      <c r="E341" s="10">
        <v>12229.999999999998</v>
      </c>
      <c r="F341" s="10">
        <v>43147.44</v>
      </c>
      <c r="G341" s="28"/>
      <c r="H341" s="29"/>
      <c r="I341" s="36">
        <f>D341</f>
        <v>3.528</v>
      </c>
      <c r="J341" s="3">
        <f>I341*E341</f>
        <v>43147.439999999995</v>
      </c>
    </row>
    <row r="342" spans="1:10" ht="12.75" customHeight="1" x14ac:dyDescent="0.2">
      <c r="A342" s="2" t="s">
        <v>16</v>
      </c>
      <c r="B342" s="18" t="s">
        <v>354</v>
      </c>
      <c r="C342" s="18"/>
      <c r="D342" s="9">
        <v>1.5840000000000001</v>
      </c>
      <c r="E342" s="10">
        <v>15549.999999999998</v>
      </c>
      <c r="F342" s="10">
        <v>24631.200000000001</v>
      </c>
      <c r="G342" s="28">
        <f t="shared" ref="G342:G343" si="79">D342</f>
        <v>1.5840000000000001</v>
      </c>
      <c r="H342" s="29">
        <f t="shared" ref="H342:H343" si="80">G342*E342</f>
        <v>24631.199999999997</v>
      </c>
      <c r="I342" s="36"/>
    </row>
    <row r="343" spans="1:10" ht="12.75" customHeight="1" x14ac:dyDescent="0.2">
      <c r="A343" s="2" t="s">
        <v>16</v>
      </c>
      <c r="B343" s="18" t="s">
        <v>355</v>
      </c>
      <c r="C343" s="18"/>
      <c r="D343" s="9">
        <v>0.77300000000000002</v>
      </c>
      <c r="E343" s="10">
        <v>15549.999999999998</v>
      </c>
      <c r="F343" s="10">
        <v>12020.15</v>
      </c>
      <c r="G343" s="28">
        <f t="shared" si="79"/>
        <v>0.77300000000000002</v>
      </c>
      <c r="H343" s="29">
        <f t="shared" si="80"/>
        <v>12020.15</v>
      </c>
      <c r="I343" s="36"/>
    </row>
    <row r="344" spans="1:10" ht="12.75" customHeight="1" x14ac:dyDescent="0.2">
      <c r="A344" s="2" t="s">
        <v>16</v>
      </c>
      <c r="B344" s="18" t="s">
        <v>1363</v>
      </c>
      <c r="C344" s="18"/>
      <c r="D344" s="9">
        <v>0.878</v>
      </c>
      <c r="E344" s="10">
        <v>17187</v>
      </c>
      <c r="F344" s="10">
        <v>15090.185999999998</v>
      </c>
      <c r="G344" s="28"/>
      <c r="H344" s="29"/>
      <c r="I344" s="36">
        <f>D344</f>
        <v>0.878</v>
      </c>
      <c r="J344" s="3">
        <f>I344*E344</f>
        <v>15090.186</v>
      </c>
    </row>
    <row r="345" spans="1:10" ht="12.75" customHeight="1" x14ac:dyDescent="0.2">
      <c r="A345" s="2" t="s">
        <v>16</v>
      </c>
      <c r="B345" s="18" t="s">
        <v>345</v>
      </c>
      <c r="C345" s="18"/>
      <c r="D345" s="9">
        <v>0.107</v>
      </c>
      <c r="E345" s="10">
        <v>15549.999999999995</v>
      </c>
      <c r="F345" s="10">
        <v>1663.85</v>
      </c>
      <c r="G345" s="28">
        <f t="shared" ref="G345:G346" si="81">D345</f>
        <v>0.107</v>
      </c>
      <c r="H345" s="29">
        <f t="shared" ref="H345:H346" si="82">G345*E345</f>
        <v>1663.8499999999995</v>
      </c>
      <c r="I345" s="36"/>
    </row>
    <row r="346" spans="1:10" ht="12.75" customHeight="1" x14ac:dyDescent="0.2">
      <c r="A346" s="2" t="s">
        <v>16</v>
      </c>
      <c r="B346" s="18" t="s">
        <v>353</v>
      </c>
      <c r="C346" s="18"/>
      <c r="D346" s="9">
        <v>3.028</v>
      </c>
      <c r="E346" s="10">
        <v>17186.999999999996</v>
      </c>
      <c r="F346" s="10">
        <v>52042.235999999997</v>
      </c>
      <c r="G346" s="28">
        <f t="shared" si="81"/>
        <v>3.028</v>
      </c>
      <c r="H346" s="29">
        <f t="shared" si="82"/>
        <v>52042.23599999999</v>
      </c>
      <c r="I346" s="36"/>
    </row>
    <row r="347" spans="1:10" ht="12.75" customHeight="1" x14ac:dyDescent="0.2">
      <c r="A347" s="2" t="s">
        <v>16</v>
      </c>
      <c r="B347" s="18" t="s">
        <v>1364</v>
      </c>
      <c r="C347" s="18"/>
      <c r="D347" s="9">
        <v>7.4530000000000003</v>
      </c>
      <c r="E347" s="10">
        <v>17186.999999999996</v>
      </c>
      <c r="F347" s="10">
        <v>128094.711</v>
      </c>
      <c r="G347" s="28"/>
      <c r="H347" s="29"/>
      <c r="I347" s="36">
        <f t="shared" ref="I347" si="83">D347</f>
        <v>7.4530000000000003</v>
      </c>
      <c r="J347" s="3">
        <f>I347*E347</f>
        <v>128094.71099999998</v>
      </c>
    </row>
    <row r="348" spans="1:10" ht="12.75" customHeight="1" x14ac:dyDescent="0.2">
      <c r="A348" s="1" t="s">
        <v>14</v>
      </c>
      <c r="B348" s="18" t="s">
        <v>1365</v>
      </c>
      <c r="C348" s="18" t="s">
        <v>15</v>
      </c>
      <c r="I348" s="36"/>
    </row>
    <row r="349" spans="1:10" ht="12.75" customHeight="1" x14ac:dyDescent="0.2">
      <c r="A349" s="2" t="s">
        <v>16</v>
      </c>
      <c r="B349" s="18" t="s">
        <v>376</v>
      </c>
      <c r="C349" s="18"/>
      <c r="D349" s="9">
        <v>1.4E-2</v>
      </c>
      <c r="E349" s="10">
        <v>17499.999999999996</v>
      </c>
      <c r="F349" s="10">
        <v>245</v>
      </c>
      <c r="G349" s="28">
        <f t="shared" ref="G349:G366" si="84">D349</f>
        <v>1.4E-2</v>
      </c>
      <c r="H349" s="29">
        <f t="shared" ref="H349:H366" si="85">G349*E349</f>
        <v>244.99999999999994</v>
      </c>
      <c r="I349" s="36"/>
    </row>
    <row r="350" spans="1:10" ht="12.75" customHeight="1" x14ac:dyDescent="0.2">
      <c r="A350" s="2" t="s">
        <v>16</v>
      </c>
      <c r="B350" s="18" t="s">
        <v>372</v>
      </c>
      <c r="C350" s="18"/>
      <c r="D350" s="9">
        <v>0.23899999999999999</v>
      </c>
      <c r="E350" s="10">
        <v>17499.999999999996</v>
      </c>
      <c r="F350" s="10">
        <v>4182.5</v>
      </c>
      <c r="G350" s="28">
        <f t="shared" si="84"/>
        <v>0.23899999999999999</v>
      </c>
      <c r="H350" s="29">
        <f t="shared" si="85"/>
        <v>4182.4999999999991</v>
      </c>
      <c r="I350" s="36"/>
    </row>
    <row r="351" spans="1:10" ht="12.75" customHeight="1" x14ac:dyDescent="0.2">
      <c r="A351" s="2" t="s">
        <v>16</v>
      </c>
      <c r="B351" s="18" t="s">
        <v>375</v>
      </c>
      <c r="C351" s="18"/>
      <c r="D351" s="9">
        <v>7.6300000000000007E-2</v>
      </c>
      <c r="E351" s="10">
        <v>17499.999999999996</v>
      </c>
      <c r="F351" s="10">
        <v>1335.25</v>
      </c>
      <c r="G351" s="28">
        <f t="shared" si="84"/>
        <v>7.6300000000000007E-2</v>
      </c>
      <c r="H351" s="29">
        <f t="shared" si="85"/>
        <v>1335.2499999999998</v>
      </c>
      <c r="I351" s="36"/>
    </row>
    <row r="352" spans="1:10" ht="12.75" customHeight="1" x14ac:dyDescent="0.2">
      <c r="A352" s="2" t="s">
        <v>16</v>
      </c>
      <c r="B352" s="18" t="s">
        <v>370</v>
      </c>
      <c r="C352" s="18"/>
      <c r="D352" s="9">
        <v>8.4699999999999998E-2</v>
      </c>
      <c r="E352" s="10">
        <v>17499.999999999996</v>
      </c>
      <c r="F352" s="10">
        <v>1482.25</v>
      </c>
      <c r="G352" s="28">
        <f t="shared" si="84"/>
        <v>8.4699999999999998E-2</v>
      </c>
      <c r="H352" s="29">
        <f t="shared" si="85"/>
        <v>1482.2499999999995</v>
      </c>
      <c r="I352" s="36"/>
    </row>
    <row r="353" spans="1:9" ht="12.75" customHeight="1" x14ac:dyDescent="0.2">
      <c r="A353" s="2" t="s">
        <v>16</v>
      </c>
      <c r="B353" s="18" t="s">
        <v>377</v>
      </c>
      <c r="C353" s="18"/>
      <c r="D353" s="9">
        <v>1.4E-2</v>
      </c>
      <c r="E353" s="10">
        <v>17499.999999999996</v>
      </c>
      <c r="F353" s="10">
        <v>245</v>
      </c>
      <c r="G353" s="28">
        <f t="shared" si="84"/>
        <v>1.4E-2</v>
      </c>
      <c r="H353" s="29">
        <f t="shared" si="85"/>
        <v>244.99999999999994</v>
      </c>
      <c r="I353" s="36"/>
    </row>
    <row r="354" spans="1:9" ht="12.75" customHeight="1" x14ac:dyDescent="0.2">
      <c r="A354" s="2" t="s">
        <v>16</v>
      </c>
      <c r="B354" s="18" t="s">
        <v>369</v>
      </c>
      <c r="C354" s="18"/>
      <c r="D354" s="9">
        <v>4.6800000000000001E-2</v>
      </c>
      <c r="E354" s="10">
        <v>17499.999999999996</v>
      </c>
      <c r="F354" s="10">
        <v>819</v>
      </c>
      <c r="G354" s="28">
        <f t="shared" si="84"/>
        <v>4.6800000000000001E-2</v>
      </c>
      <c r="H354" s="29">
        <f t="shared" si="85"/>
        <v>818.99999999999989</v>
      </c>
      <c r="I354" s="36"/>
    </row>
    <row r="355" spans="1:9" ht="12.75" customHeight="1" x14ac:dyDescent="0.2">
      <c r="A355" s="2" t="s">
        <v>16</v>
      </c>
      <c r="B355" s="18" t="s">
        <v>366</v>
      </c>
      <c r="C355" s="18"/>
      <c r="D355" s="9">
        <v>1.4E-2</v>
      </c>
      <c r="E355" s="10">
        <v>17499.999999999996</v>
      </c>
      <c r="F355" s="10">
        <v>245</v>
      </c>
      <c r="G355" s="28">
        <f t="shared" si="84"/>
        <v>1.4E-2</v>
      </c>
      <c r="H355" s="29">
        <f t="shared" si="85"/>
        <v>244.99999999999994</v>
      </c>
      <c r="I355" s="36"/>
    </row>
    <row r="356" spans="1:9" ht="12.75" customHeight="1" x14ac:dyDescent="0.2">
      <c r="A356" s="2" t="s">
        <v>16</v>
      </c>
      <c r="B356" s="18" t="s">
        <v>378</v>
      </c>
      <c r="C356" s="18"/>
      <c r="D356" s="9">
        <v>0.69</v>
      </c>
      <c r="E356" s="10">
        <v>17499.999999999996</v>
      </c>
      <c r="F356" s="10">
        <v>12075</v>
      </c>
      <c r="G356" s="28">
        <f t="shared" si="84"/>
        <v>0.69</v>
      </c>
      <c r="H356" s="29">
        <f t="shared" si="85"/>
        <v>12074.999999999996</v>
      </c>
      <c r="I356" s="36"/>
    </row>
    <row r="357" spans="1:9" ht="12.75" customHeight="1" x14ac:dyDescent="0.2">
      <c r="A357" s="2" t="s">
        <v>16</v>
      </c>
      <c r="B357" s="18" t="s">
        <v>364</v>
      </c>
      <c r="C357" s="18"/>
      <c r="D357" s="9">
        <v>1.4E-2</v>
      </c>
      <c r="E357" s="10">
        <v>17499.999999999996</v>
      </c>
      <c r="F357" s="10">
        <v>245</v>
      </c>
      <c r="G357" s="28">
        <f t="shared" si="84"/>
        <v>1.4E-2</v>
      </c>
      <c r="H357" s="29">
        <f t="shared" si="85"/>
        <v>244.99999999999994</v>
      </c>
      <c r="I357" s="36"/>
    </row>
    <row r="358" spans="1:9" ht="12.75" customHeight="1" x14ac:dyDescent="0.2">
      <c r="A358" s="2" t="s">
        <v>16</v>
      </c>
      <c r="B358" s="18" t="s">
        <v>365</v>
      </c>
      <c r="C358" s="18"/>
      <c r="D358" s="9">
        <v>1.4E-2</v>
      </c>
      <c r="E358" s="10">
        <v>17499.999999999996</v>
      </c>
      <c r="F358" s="10">
        <v>245</v>
      </c>
      <c r="G358" s="28">
        <f t="shared" si="84"/>
        <v>1.4E-2</v>
      </c>
      <c r="H358" s="29">
        <f t="shared" si="85"/>
        <v>244.99999999999994</v>
      </c>
      <c r="I358" s="36"/>
    </row>
    <row r="359" spans="1:9" ht="12.75" customHeight="1" x14ac:dyDescent="0.2">
      <c r="A359" s="2" t="s">
        <v>16</v>
      </c>
      <c r="B359" s="18" t="s">
        <v>367</v>
      </c>
      <c r="C359" s="18"/>
      <c r="D359" s="9">
        <v>1.4E-2</v>
      </c>
      <c r="E359" s="10">
        <v>17499.999999999996</v>
      </c>
      <c r="F359" s="10">
        <v>245</v>
      </c>
      <c r="G359" s="28">
        <f t="shared" si="84"/>
        <v>1.4E-2</v>
      </c>
      <c r="H359" s="29">
        <f t="shared" si="85"/>
        <v>244.99999999999994</v>
      </c>
      <c r="I359" s="36"/>
    </row>
    <row r="360" spans="1:9" ht="12.75" customHeight="1" x14ac:dyDescent="0.2">
      <c r="A360" s="2" t="s">
        <v>16</v>
      </c>
      <c r="B360" s="18" t="s">
        <v>368</v>
      </c>
      <c r="C360" s="18"/>
      <c r="D360" s="9">
        <v>1.4E-2</v>
      </c>
      <c r="E360" s="10">
        <v>17499.999999999996</v>
      </c>
      <c r="F360" s="10">
        <v>245</v>
      </c>
      <c r="G360" s="28">
        <f t="shared" si="84"/>
        <v>1.4E-2</v>
      </c>
      <c r="H360" s="29">
        <f t="shared" si="85"/>
        <v>244.99999999999994</v>
      </c>
      <c r="I360" s="36"/>
    </row>
    <row r="361" spans="1:9" ht="12.75" customHeight="1" x14ac:dyDescent="0.2">
      <c r="A361" s="2" t="s">
        <v>16</v>
      </c>
      <c r="B361" s="18" t="s">
        <v>379</v>
      </c>
      <c r="C361" s="18"/>
      <c r="D361" s="9">
        <v>1.4E-2</v>
      </c>
      <c r="E361" s="10">
        <v>17499.999999999996</v>
      </c>
      <c r="F361" s="10">
        <v>245</v>
      </c>
      <c r="G361" s="28">
        <f t="shared" si="84"/>
        <v>1.4E-2</v>
      </c>
      <c r="H361" s="29">
        <f t="shared" si="85"/>
        <v>244.99999999999994</v>
      </c>
      <c r="I361" s="36"/>
    </row>
    <row r="362" spans="1:9" ht="12.75" customHeight="1" x14ac:dyDescent="0.2">
      <c r="A362" s="2" t="s">
        <v>16</v>
      </c>
      <c r="B362" s="18" t="s">
        <v>383</v>
      </c>
      <c r="C362" s="18"/>
      <c r="D362" s="9">
        <v>1.4E-2</v>
      </c>
      <c r="E362" s="10">
        <v>17499.999999999996</v>
      </c>
      <c r="F362" s="10">
        <v>245</v>
      </c>
      <c r="G362" s="28">
        <f t="shared" si="84"/>
        <v>1.4E-2</v>
      </c>
      <c r="H362" s="29">
        <f t="shared" si="85"/>
        <v>244.99999999999994</v>
      </c>
      <c r="I362" s="36"/>
    </row>
    <row r="363" spans="1:9" ht="12.75" customHeight="1" x14ac:dyDescent="0.2">
      <c r="A363" s="2" t="s">
        <v>16</v>
      </c>
      <c r="B363" s="18" t="s">
        <v>371</v>
      </c>
      <c r="C363" s="18"/>
      <c r="D363" s="9">
        <v>1.4E-2</v>
      </c>
      <c r="E363" s="10">
        <v>17499.999999999996</v>
      </c>
      <c r="F363" s="10">
        <v>245</v>
      </c>
      <c r="G363" s="28">
        <f t="shared" si="84"/>
        <v>1.4E-2</v>
      </c>
      <c r="H363" s="29">
        <f t="shared" si="85"/>
        <v>244.99999999999994</v>
      </c>
      <c r="I363" s="36"/>
    </row>
    <row r="364" spans="1:9" ht="12.75" customHeight="1" x14ac:dyDescent="0.2">
      <c r="A364" s="2" t="s">
        <v>16</v>
      </c>
      <c r="B364" s="18" t="s">
        <v>384</v>
      </c>
      <c r="C364" s="18"/>
      <c r="D364" s="9">
        <v>1.4E-2</v>
      </c>
      <c r="E364" s="10">
        <v>17499.999999999996</v>
      </c>
      <c r="F364" s="10">
        <v>245</v>
      </c>
      <c r="G364" s="28">
        <f t="shared" si="84"/>
        <v>1.4E-2</v>
      </c>
      <c r="H364" s="29">
        <f t="shared" si="85"/>
        <v>244.99999999999994</v>
      </c>
      <c r="I364" s="36"/>
    </row>
    <row r="365" spans="1:9" ht="12.75" customHeight="1" x14ac:dyDescent="0.2">
      <c r="A365" s="2" t="s">
        <v>16</v>
      </c>
      <c r="B365" s="18" t="s">
        <v>374</v>
      </c>
      <c r="C365" s="18"/>
      <c r="D365" s="9">
        <v>1.4E-2</v>
      </c>
      <c r="E365" s="10">
        <v>17499.999999999996</v>
      </c>
      <c r="F365" s="10">
        <v>245</v>
      </c>
      <c r="G365" s="28">
        <f t="shared" si="84"/>
        <v>1.4E-2</v>
      </c>
      <c r="H365" s="29">
        <f t="shared" si="85"/>
        <v>244.99999999999994</v>
      </c>
      <c r="I365" s="36"/>
    </row>
    <row r="366" spans="1:9" ht="12.75" customHeight="1" x14ac:dyDescent="0.2">
      <c r="A366" s="2" t="s">
        <v>16</v>
      </c>
      <c r="B366" s="18" t="s">
        <v>373</v>
      </c>
      <c r="C366" s="18"/>
      <c r="D366" s="9">
        <v>0.44800000000000001</v>
      </c>
      <c r="E366" s="10">
        <v>17499.999999999996</v>
      </c>
      <c r="F366" s="10">
        <v>7840</v>
      </c>
      <c r="G366" s="28">
        <f t="shared" si="84"/>
        <v>0.44800000000000001</v>
      </c>
      <c r="H366" s="29">
        <f t="shared" si="85"/>
        <v>7839.9999999999982</v>
      </c>
      <c r="I366" s="36"/>
    </row>
    <row r="367" spans="1:9" ht="12.75" customHeight="1" x14ac:dyDescent="0.2">
      <c r="A367" s="1" t="s">
        <v>14</v>
      </c>
      <c r="B367" s="18" t="s">
        <v>1366</v>
      </c>
      <c r="C367" s="18" t="s">
        <v>15</v>
      </c>
      <c r="I367" s="36"/>
    </row>
    <row r="368" spans="1:9" ht="12.75" customHeight="1" x14ac:dyDescent="0.2">
      <c r="A368" s="2" t="s">
        <v>16</v>
      </c>
      <c r="B368" s="18" t="s">
        <v>380</v>
      </c>
      <c r="C368" s="18"/>
      <c r="D368" s="9">
        <v>1.4E-2</v>
      </c>
      <c r="E368" s="10">
        <v>17499.999999999996</v>
      </c>
      <c r="F368" s="10">
        <v>245</v>
      </c>
      <c r="G368" s="28">
        <f t="shared" ref="G368:G370" si="86">D368</f>
        <v>1.4E-2</v>
      </c>
      <c r="H368" s="29">
        <f t="shared" ref="H368:H370" si="87">G368*E368</f>
        <v>244.99999999999994</v>
      </c>
      <c r="I368" s="36"/>
    </row>
    <row r="369" spans="1:10" ht="12.75" customHeight="1" x14ac:dyDescent="0.2">
      <c r="A369" s="2" t="s">
        <v>16</v>
      </c>
      <c r="B369" s="18" t="s">
        <v>382</v>
      </c>
      <c r="C369" s="18"/>
      <c r="D369" s="9">
        <v>1.4E-2</v>
      </c>
      <c r="E369" s="10">
        <v>17499.999999999996</v>
      </c>
      <c r="F369" s="10">
        <v>245</v>
      </c>
      <c r="G369" s="28">
        <f t="shared" si="86"/>
        <v>1.4E-2</v>
      </c>
      <c r="H369" s="29">
        <f t="shared" si="87"/>
        <v>244.99999999999994</v>
      </c>
      <c r="I369" s="36"/>
    </row>
    <row r="370" spans="1:10" ht="12.75" customHeight="1" x14ac:dyDescent="0.2">
      <c r="A370" s="2" t="s">
        <v>16</v>
      </c>
      <c r="B370" s="18" t="s">
        <v>381</v>
      </c>
      <c r="C370" s="18"/>
      <c r="D370" s="9">
        <v>1.4E-2</v>
      </c>
      <c r="E370" s="10">
        <v>17499.999999999996</v>
      </c>
      <c r="F370" s="10">
        <v>245</v>
      </c>
      <c r="G370" s="28">
        <f t="shared" si="86"/>
        <v>1.4E-2</v>
      </c>
      <c r="H370" s="29">
        <f t="shared" si="87"/>
        <v>244.99999999999994</v>
      </c>
      <c r="I370" s="36"/>
    </row>
    <row r="371" spans="1:10" ht="12.75" customHeight="1" x14ac:dyDescent="0.2">
      <c r="A371" s="1" t="s">
        <v>385</v>
      </c>
      <c r="I371" s="36"/>
    </row>
    <row r="372" spans="1:10" ht="12.75" customHeight="1" x14ac:dyDescent="0.2">
      <c r="A372" s="1" t="s">
        <v>14</v>
      </c>
      <c r="B372" s="22" t="s">
        <v>32</v>
      </c>
      <c r="C372" s="22" t="s">
        <v>15</v>
      </c>
      <c r="I372" s="36"/>
    </row>
    <row r="373" spans="1:10" x14ac:dyDescent="0.2">
      <c r="A373" s="2" t="s">
        <v>16</v>
      </c>
      <c r="B373" s="22" t="s">
        <v>386</v>
      </c>
      <c r="C373" s="22"/>
      <c r="D373" s="9">
        <v>1.6859999999999999</v>
      </c>
      <c r="E373" s="10">
        <v>17186.999999999996</v>
      </c>
      <c r="F373" s="10">
        <v>28977.281999999996</v>
      </c>
      <c r="G373" s="28">
        <f t="shared" ref="G373:G374" si="88">D373</f>
        <v>1.6859999999999999</v>
      </c>
      <c r="H373" s="29">
        <f t="shared" ref="H373:H374" si="89">G373*E373</f>
        <v>28977.281999999992</v>
      </c>
      <c r="I373" s="36"/>
    </row>
    <row r="374" spans="1:10" x14ac:dyDescent="0.2">
      <c r="A374" s="2" t="s">
        <v>16</v>
      </c>
      <c r="B374" s="22" t="s">
        <v>387</v>
      </c>
      <c r="C374" s="22"/>
      <c r="D374" s="9">
        <v>3.0000000000000001E-3</v>
      </c>
      <c r="E374" s="10">
        <v>13029</v>
      </c>
      <c r="F374" s="10">
        <v>39.087000000000003</v>
      </c>
      <c r="G374" s="28">
        <f t="shared" si="88"/>
        <v>3.0000000000000001E-3</v>
      </c>
      <c r="H374" s="29">
        <f t="shared" si="89"/>
        <v>39.087000000000003</v>
      </c>
      <c r="I374" s="36"/>
    </row>
    <row r="375" spans="1:10" ht="12.75" customHeight="1" x14ac:dyDescent="0.2">
      <c r="A375" s="1" t="s">
        <v>388</v>
      </c>
      <c r="I375" s="36"/>
    </row>
    <row r="376" spans="1:10" ht="12.75" customHeight="1" x14ac:dyDescent="0.2">
      <c r="A376" s="1" t="s">
        <v>14</v>
      </c>
      <c r="B376" s="22" t="s">
        <v>32</v>
      </c>
      <c r="C376" s="22" t="s">
        <v>15</v>
      </c>
      <c r="I376" s="36"/>
    </row>
    <row r="377" spans="1:10" ht="12.75" customHeight="1" x14ac:dyDescent="0.2">
      <c r="A377" s="2" t="s">
        <v>16</v>
      </c>
      <c r="B377" s="22" t="s">
        <v>1367</v>
      </c>
      <c r="C377" s="22"/>
      <c r="D377" s="9">
        <v>23.9526</v>
      </c>
      <c r="E377" s="10">
        <v>17186.999991650173</v>
      </c>
      <c r="F377" s="10">
        <v>411673.33600000001</v>
      </c>
      <c r="G377" s="28"/>
      <c r="H377" s="29"/>
      <c r="I377" s="36">
        <f>D377</f>
        <v>23.9526</v>
      </c>
      <c r="J377" s="3">
        <f t="shared" ref="J377:J379" si="90">I377*E377</f>
        <v>411673.33599999995</v>
      </c>
    </row>
    <row r="378" spans="1:10" ht="12.75" customHeight="1" x14ac:dyDescent="0.2">
      <c r="A378" s="2" t="s">
        <v>16</v>
      </c>
      <c r="B378" s="22" t="s">
        <v>1368</v>
      </c>
      <c r="C378" s="22"/>
      <c r="D378" s="9">
        <v>2.1074999999999999</v>
      </c>
      <c r="E378" s="10">
        <v>12229.999999999998</v>
      </c>
      <c r="F378" s="10">
        <v>25774.724999999999</v>
      </c>
      <c r="G378" s="28"/>
      <c r="H378" s="29"/>
      <c r="I378" s="36">
        <f t="shared" ref="I378:I379" si="91">D378</f>
        <v>2.1074999999999999</v>
      </c>
      <c r="J378" s="3">
        <f t="shared" si="90"/>
        <v>25774.724999999995</v>
      </c>
    </row>
    <row r="379" spans="1:10" ht="12.75" customHeight="1" x14ac:dyDescent="0.2">
      <c r="A379" s="2" t="s">
        <v>16</v>
      </c>
      <c r="B379" s="22" t="s">
        <v>1369</v>
      </c>
      <c r="C379" s="22"/>
      <c r="D379" s="9">
        <v>46.220999999999997</v>
      </c>
      <c r="E379" s="10">
        <v>17186.999999999996</v>
      </c>
      <c r="F379" s="10">
        <v>794400.32700000005</v>
      </c>
      <c r="G379" s="28"/>
      <c r="H379" s="29"/>
      <c r="I379" s="36">
        <f t="shared" si="91"/>
        <v>46.220999999999997</v>
      </c>
      <c r="J379" s="3">
        <f t="shared" si="90"/>
        <v>794400.32699999982</v>
      </c>
    </row>
    <row r="380" spans="1:10" x14ac:dyDescent="0.2">
      <c r="A380" s="2" t="s">
        <v>16</v>
      </c>
      <c r="B380" s="22" t="s">
        <v>391</v>
      </c>
      <c r="C380" s="22"/>
      <c r="D380" s="9">
        <v>2.4E-2</v>
      </c>
      <c r="E380" s="10">
        <v>17186.999999999996</v>
      </c>
      <c r="F380" s="10">
        <v>412.48800000000006</v>
      </c>
      <c r="G380" s="28">
        <f t="shared" ref="G380:G381" si="92">D380</f>
        <v>2.4E-2</v>
      </c>
      <c r="H380" s="29">
        <f t="shared" ref="H380:H381" si="93">G380*E380</f>
        <v>412.48799999999994</v>
      </c>
      <c r="I380" s="36"/>
    </row>
    <row r="381" spans="1:10" x14ac:dyDescent="0.2">
      <c r="A381" s="2" t="s">
        <v>16</v>
      </c>
      <c r="B381" s="22" t="s">
        <v>389</v>
      </c>
      <c r="C381" s="22"/>
      <c r="D381" s="9">
        <v>0.39</v>
      </c>
      <c r="E381" s="10">
        <v>17186.999999999996</v>
      </c>
      <c r="F381" s="10">
        <v>6702.93</v>
      </c>
      <c r="G381" s="28">
        <f t="shared" si="92"/>
        <v>0.39</v>
      </c>
      <c r="H381" s="29">
        <f t="shared" si="93"/>
        <v>6702.9299999999985</v>
      </c>
      <c r="I381" s="36"/>
    </row>
    <row r="382" spans="1:10" ht="12.75" customHeight="1" x14ac:dyDescent="0.2">
      <c r="A382" s="2" t="s">
        <v>16</v>
      </c>
      <c r="B382" s="22" t="s">
        <v>1370</v>
      </c>
      <c r="C382" s="22"/>
      <c r="D382" s="9">
        <v>35.847000000000001</v>
      </c>
      <c r="E382" s="10">
        <v>17186.999999999996</v>
      </c>
      <c r="F382" s="10">
        <v>616102.38899999997</v>
      </c>
      <c r="G382" s="28"/>
      <c r="H382" s="29"/>
      <c r="I382" s="36">
        <f t="shared" ref="I382:I383" si="94">D382</f>
        <v>35.847000000000001</v>
      </c>
      <c r="J382" s="3">
        <f t="shared" ref="J382:J383" si="95">I382*E382</f>
        <v>616102.38899999985</v>
      </c>
    </row>
    <row r="383" spans="1:10" ht="12.75" customHeight="1" x14ac:dyDescent="0.2">
      <c r="A383" s="2" t="s">
        <v>16</v>
      </c>
      <c r="B383" s="22" t="s">
        <v>1371</v>
      </c>
      <c r="C383" s="22"/>
      <c r="D383" s="9">
        <v>2.3380000000000001</v>
      </c>
      <c r="E383" s="10">
        <v>17186.999999999996</v>
      </c>
      <c r="F383" s="10">
        <v>40183.205999999998</v>
      </c>
      <c r="G383" s="28"/>
      <c r="H383" s="29"/>
      <c r="I383" s="36">
        <f t="shared" si="94"/>
        <v>2.3380000000000001</v>
      </c>
      <c r="J383" s="3">
        <f t="shared" si="95"/>
        <v>40183.205999999991</v>
      </c>
    </row>
    <row r="384" spans="1:10" x14ac:dyDescent="0.2">
      <c r="A384" s="2" t="s">
        <v>16</v>
      </c>
      <c r="B384" s="22" t="s">
        <v>390</v>
      </c>
      <c r="C384" s="22"/>
      <c r="D384" s="9">
        <v>14.284000000000001</v>
      </c>
      <c r="E384" s="10">
        <v>15549.999999999998</v>
      </c>
      <c r="F384" s="10">
        <v>222116.2</v>
      </c>
      <c r="G384" s="28">
        <f>D384</f>
        <v>14.284000000000001</v>
      </c>
      <c r="H384" s="29">
        <f>G384*E384</f>
        <v>222116.19999999998</v>
      </c>
      <c r="I384" s="36"/>
    </row>
    <row r="385" spans="1:11" ht="12.75" customHeight="1" x14ac:dyDescent="0.2">
      <c r="A385" s="2" t="s">
        <v>16</v>
      </c>
      <c r="B385" s="22" t="s">
        <v>1372</v>
      </c>
      <c r="C385" s="22"/>
      <c r="D385" s="9">
        <v>9.8330000000000002</v>
      </c>
      <c r="E385" s="10">
        <v>17186.999999999996</v>
      </c>
      <c r="F385" s="10">
        <v>168999.77100000001</v>
      </c>
      <c r="G385" s="28"/>
      <c r="H385" s="29"/>
      <c r="I385" s="36">
        <f t="shared" ref="I385:I386" si="96">D385</f>
        <v>9.8330000000000002</v>
      </c>
      <c r="J385" s="3">
        <f t="shared" ref="J385:J386" si="97">I385*E385</f>
        <v>168999.77099999998</v>
      </c>
    </row>
    <row r="386" spans="1:11" ht="12.75" customHeight="1" x14ac:dyDescent="0.2">
      <c r="A386" s="2" t="s">
        <v>16</v>
      </c>
      <c r="B386" s="22" t="s">
        <v>1373</v>
      </c>
      <c r="C386" s="22"/>
      <c r="D386" s="9">
        <v>0.1948</v>
      </c>
      <c r="E386" s="10">
        <v>17187.002053388089</v>
      </c>
      <c r="F386" s="10">
        <v>3348.0279999999998</v>
      </c>
      <c r="G386" s="28"/>
      <c r="H386" s="29"/>
      <c r="I386" s="36">
        <f t="shared" si="96"/>
        <v>0.1948</v>
      </c>
      <c r="J386" s="3">
        <f t="shared" si="97"/>
        <v>3348.0279999999998</v>
      </c>
    </row>
    <row r="387" spans="1:11" ht="12.75" customHeight="1" x14ac:dyDescent="0.2">
      <c r="A387" s="1" t="s">
        <v>14</v>
      </c>
      <c r="B387" s="22" t="s">
        <v>1330</v>
      </c>
      <c r="C387" s="22" t="s">
        <v>15</v>
      </c>
      <c r="I387" s="36"/>
    </row>
    <row r="388" spans="1:11" x14ac:dyDescent="0.2">
      <c r="A388" s="2" t="s">
        <v>16</v>
      </c>
      <c r="B388" s="22" t="s">
        <v>392</v>
      </c>
      <c r="C388" s="22"/>
      <c r="D388" s="9">
        <v>27.071999999999999</v>
      </c>
      <c r="E388" s="10">
        <v>17499.999999999996</v>
      </c>
      <c r="F388" s="10">
        <v>473760</v>
      </c>
      <c r="G388" s="28">
        <f>D388</f>
        <v>27.071999999999999</v>
      </c>
      <c r="H388" s="29">
        <f>G388*E388</f>
        <v>473759.99999999988</v>
      </c>
      <c r="I388" s="36"/>
    </row>
    <row r="389" spans="1:11" ht="12.75" customHeight="1" x14ac:dyDescent="0.2">
      <c r="A389" s="1" t="s">
        <v>1374</v>
      </c>
      <c r="I389" s="36"/>
    </row>
    <row r="390" spans="1:11" ht="12.75" customHeight="1" x14ac:dyDescent="0.2">
      <c r="A390" s="1" t="s">
        <v>14</v>
      </c>
      <c r="B390" s="22" t="s">
        <v>66</v>
      </c>
      <c r="C390" s="22" t="s">
        <v>15</v>
      </c>
      <c r="I390" s="36"/>
    </row>
    <row r="391" spans="1:11" ht="12.75" customHeight="1" x14ac:dyDescent="0.2">
      <c r="A391" s="2" t="s">
        <v>16</v>
      </c>
      <c r="B391" s="22" t="s">
        <v>1375</v>
      </c>
      <c r="C391" s="22"/>
      <c r="D391" s="9">
        <v>0.48499999999999999</v>
      </c>
      <c r="E391" s="10">
        <v>12229.999999999998</v>
      </c>
      <c r="F391" s="10">
        <v>5931.55</v>
      </c>
      <c r="G391" s="28"/>
      <c r="H391" s="29"/>
      <c r="I391" s="36">
        <f t="shared" ref="I391:I396" si="98">D391</f>
        <v>0.48499999999999999</v>
      </c>
      <c r="J391" s="3">
        <f t="shared" ref="J391:J396" si="99">I391*E391</f>
        <v>5931.5499999999993</v>
      </c>
    </row>
    <row r="392" spans="1:11" ht="12.75" customHeight="1" x14ac:dyDescent="0.2">
      <c r="A392" s="2" t="s">
        <v>16</v>
      </c>
      <c r="B392" s="22" t="s">
        <v>1376</v>
      </c>
      <c r="C392" s="22"/>
      <c r="D392" s="9">
        <v>0.48499999999999999</v>
      </c>
      <c r="E392" s="10">
        <v>12229.999999999998</v>
      </c>
      <c r="F392" s="10">
        <v>5931.55</v>
      </c>
      <c r="G392" s="28"/>
      <c r="H392" s="29"/>
      <c r="I392" s="36">
        <f t="shared" si="98"/>
        <v>0.48499999999999999</v>
      </c>
      <c r="J392" s="3">
        <f t="shared" si="99"/>
        <v>5931.5499999999993</v>
      </c>
    </row>
    <row r="393" spans="1:11" ht="12.75" customHeight="1" x14ac:dyDescent="0.2">
      <c r="A393" s="2" t="s">
        <v>16</v>
      </c>
      <c r="B393" s="22" t="s">
        <v>1377</v>
      </c>
      <c r="C393" s="22"/>
      <c r="D393" s="9">
        <v>0.93</v>
      </c>
      <c r="E393" s="10">
        <v>12229.999999999998</v>
      </c>
      <c r="F393" s="10">
        <v>11373.9</v>
      </c>
      <c r="G393" s="28"/>
      <c r="H393" s="29"/>
      <c r="I393" s="36">
        <f t="shared" si="98"/>
        <v>0.93</v>
      </c>
      <c r="J393" s="3">
        <f t="shared" si="99"/>
        <v>11373.9</v>
      </c>
    </row>
    <row r="394" spans="1:11" ht="12.75" customHeight="1" x14ac:dyDescent="0.2">
      <c r="A394" s="2" t="s">
        <v>16</v>
      </c>
      <c r="B394" s="22" t="s">
        <v>1378</v>
      </c>
      <c r="C394" s="22"/>
      <c r="D394" s="9">
        <v>0.48499999999999999</v>
      </c>
      <c r="E394" s="10">
        <v>12229.999999999998</v>
      </c>
      <c r="F394" s="10">
        <v>5931.55</v>
      </c>
      <c r="G394" s="28"/>
      <c r="H394" s="29"/>
      <c r="I394" s="36">
        <f t="shared" si="98"/>
        <v>0.48499999999999999</v>
      </c>
      <c r="J394" s="3">
        <f t="shared" si="99"/>
        <v>5931.5499999999993</v>
      </c>
    </row>
    <row r="395" spans="1:11" ht="12.75" customHeight="1" x14ac:dyDescent="0.2">
      <c r="A395" s="2" t="s">
        <v>16</v>
      </c>
      <c r="B395" s="22" t="s">
        <v>1379</v>
      </c>
      <c r="C395" s="22"/>
      <c r="D395" s="9">
        <v>0.48499999999999999</v>
      </c>
      <c r="E395" s="10">
        <v>12229.999999999998</v>
      </c>
      <c r="F395" s="10">
        <v>5931.55</v>
      </c>
      <c r="G395" s="28"/>
      <c r="H395" s="29"/>
      <c r="I395" s="36">
        <f t="shared" si="98"/>
        <v>0.48499999999999999</v>
      </c>
      <c r="J395" s="3">
        <f t="shared" si="99"/>
        <v>5931.5499999999993</v>
      </c>
    </row>
    <row r="396" spans="1:11" ht="12.75" customHeight="1" x14ac:dyDescent="0.2">
      <c r="A396" s="2" t="s">
        <v>16</v>
      </c>
      <c r="B396" s="22" t="s">
        <v>1380</v>
      </c>
      <c r="C396" s="22"/>
      <c r="D396" s="9">
        <v>0.48499999999999999</v>
      </c>
      <c r="E396" s="10">
        <v>12229.999999999998</v>
      </c>
      <c r="F396" s="10">
        <v>5931.55</v>
      </c>
      <c r="G396" s="28"/>
      <c r="H396" s="29"/>
      <c r="I396" s="36">
        <f t="shared" si="98"/>
        <v>0.48499999999999999</v>
      </c>
      <c r="J396" s="3">
        <f t="shared" si="99"/>
        <v>5931.5499999999993</v>
      </c>
    </row>
    <row r="397" spans="1:11" ht="12.75" customHeight="1" x14ac:dyDescent="0.2">
      <c r="A397" s="1" t="s">
        <v>1381</v>
      </c>
      <c r="I397" s="36"/>
    </row>
    <row r="398" spans="1:11" ht="12.75" customHeight="1" x14ac:dyDescent="0.2">
      <c r="A398" s="1" t="s">
        <v>14</v>
      </c>
      <c r="B398" s="17" t="s">
        <v>1382</v>
      </c>
      <c r="C398" s="17" t="s">
        <v>15</v>
      </c>
      <c r="K398" s="35"/>
    </row>
    <row r="399" spans="1:11" ht="12.75" customHeight="1" x14ac:dyDescent="0.2">
      <c r="A399" s="2" t="s">
        <v>16</v>
      </c>
      <c r="B399" s="17" t="s">
        <v>1383</v>
      </c>
      <c r="C399" s="17"/>
      <c r="D399" s="9">
        <v>20.16</v>
      </c>
      <c r="E399" s="10">
        <v>3375.9999999999995</v>
      </c>
      <c r="F399" s="10">
        <v>68060.160000000003</v>
      </c>
      <c r="G399" s="28"/>
      <c r="H399" s="29"/>
      <c r="I399" s="36">
        <f>D399</f>
        <v>20.16</v>
      </c>
      <c r="J399" s="3">
        <f t="shared" ref="J399:J400" si="100">I399*E399</f>
        <v>68060.159999999989</v>
      </c>
      <c r="K399" s="35"/>
    </row>
    <row r="400" spans="1:11" ht="12.75" customHeight="1" x14ac:dyDescent="0.2">
      <c r="A400" s="2" t="s">
        <v>16</v>
      </c>
      <c r="B400" s="17" t="s">
        <v>1384</v>
      </c>
      <c r="C400" s="17"/>
      <c r="D400" s="9">
        <v>50.944000000000003</v>
      </c>
      <c r="E400" s="10">
        <v>3376</v>
      </c>
      <c r="F400" s="10">
        <v>171986.94399999999</v>
      </c>
      <c r="G400" s="28"/>
      <c r="H400" s="29"/>
      <c r="I400" s="36">
        <f>D400</f>
        <v>50.944000000000003</v>
      </c>
      <c r="J400" s="3">
        <f t="shared" si="100"/>
        <v>171986.94400000002</v>
      </c>
      <c r="K400" s="35"/>
    </row>
    <row r="401" spans="1:10" ht="12.75" customHeight="1" x14ac:dyDescent="0.2">
      <c r="A401" s="1" t="s">
        <v>14</v>
      </c>
      <c r="B401" s="22" t="s">
        <v>32</v>
      </c>
      <c r="C401" s="22" t="s">
        <v>15</v>
      </c>
      <c r="I401" s="36"/>
    </row>
    <row r="402" spans="1:10" ht="12.75" customHeight="1" x14ac:dyDescent="0.2">
      <c r="A402" s="2" t="s">
        <v>16</v>
      </c>
      <c r="B402" s="22" t="s">
        <v>1385</v>
      </c>
      <c r="C402" s="22"/>
      <c r="D402" s="9">
        <v>3.194</v>
      </c>
      <c r="E402" s="10">
        <v>12229.999999999998</v>
      </c>
      <c r="F402" s="10">
        <v>39062.620000000003</v>
      </c>
      <c r="G402" s="28"/>
      <c r="H402" s="29"/>
      <c r="I402" s="36">
        <f t="shared" ref="I402:I410" si="101">D402</f>
        <v>3.194</v>
      </c>
      <c r="J402" s="3">
        <f t="shared" ref="J402:J405" si="102">I402*E402</f>
        <v>39062.619999999995</v>
      </c>
    </row>
    <row r="403" spans="1:10" x14ac:dyDescent="0.2">
      <c r="A403" s="2" t="s">
        <v>16</v>
      </c>
      <c r="B403" s="22" t="s">
        <v>1386</v>
      </c>
      <c r="C403" s="22"/>
      <c r="D403" s="9">
        <v>1E-3</v>
      </c>
      <c r="E403" s="10">
        <v>15549.999999999998</v>
      </c>
      <c r="F403" s="10">
        <v>15.55</v>
      </c>
      <c r="G403" s="28"/>
      <c r="H403" s="29"/>
      <c r="I403" s="36">
        <f t="shared" si="101"/>
        <v>1E-3</v>
      </c>
      <c r="J403" s="3">
        <f t="shared" si="102"/>
        <v>15.549999999999999</v>
      </c>
    </row>
    <row r="404" spans="1:10" x14ac:dyDescent="0.2">
      <c r="A404" s="2" t="s">
        <v>16</v>
      </c>
      <c r="B404" s="22" t="s">
        <v>1387</v>
      </c>
      <c r="C404" s="22"/>
      <c r="D404" s="9">
        <v>8.0000000000000002E-3</v>
      </c>
      <c r="E404" s="10">
        <v>15549.999999999998</v>
      </c>
      <c r="F404" s="10">
        <v>124.4</v>
      </c>
      <c r="G404" s="28"/>
      <c r="H404" s="29"/>
      <c r="I404" s="36">
        <f t="shared" si="101"/>
        <v>8.0000000000000002E-3</v>
      </c>
      <c r="J404" s="3">
        <f t="shared" si="102"/>
        <v>124.39999999999999</v>
      </c>
    </row>
    <row r="405" spans="1:10" ht="12.75" customHeight="1" x14ac:dyDescent="0.2">
      <c r="A405" s="2" t="s">
        <v>16</v>
      </c>
      <c r="B405" s="22" t="s">
        <v>1388</v>
      </c>
      <c r="C405" s="22"/>
      <c r="D405" s="9">
        <v>2.5390000000000001</v>
      </c>
      <c r="E405" s="10">
        <v>17186.999999999996</v>
      </c>
      <c r="F405" s="10">
        <v>43637.792999999998</v>
      </c>
      <c r="G405" s="28"/>
      <c r="H405" s="29"/>
      <c r="I405" s="36">
        <f t="shared" si="101"/>
        <v>2.5390000000000001</v>
      </c>
      <c r="J405" s="3">
        <f t="shared" si="102"/>
        <v>43637.792999999991</v>
      </c>
    </row>
    <row r="406" spans="1:10" ht="12.75" customHeight="1" x14ac:dyDescent="0.2">
      <c r="A406" s="1" t="s">
        <v>14</v>
      </c>
      <c r="B406" s="22" t="s">
        <v>1330</v>
      </c>
      <c r="C406" s="22" t="s">
        <v>15</v>
      </c>
      <c r="I406" s="36"/>
    </row>
    <row r="407" spans="1:10" ht="12.75" customHeight="1" x14ac:dyDescent="0.2">
      <c r="A407" s="2" t="s">
        <v>16</v>
      </c>
      <c r="B407" s="22" t="s">
        <v>1389</v>
      </c>
      <c r="C407" s="22"/>
      <c r="D407" s="9">
        <v>8.0000000000000002E-3</v>
      </c>
      <c r="E407" s="10">
        <v>17499.999999999996</v>
      </c>
      <c r="F407" s="10">
        <v>140</v>
      </c>
      <c r="G407" s="28"/>
      <c r="H407" s="29"/>
      <c r="I407" s="36">
        <f t="shared" si="101"/>
        <v>8.0000000000000002E-3</v>
      </c>
      <c r="J407" s="3">
        <f t="shared" ref="J407:J410" si="103">I407*E407</f>
        <v>139.99999999999997</v>
      </c>
    </row>
    <row r="408" spans="1:10" ht="12.75" customHeight="1" x14ac:dyDescent="0.2">
      <c r="A408" s="2" t="s">
        <v>16</v>
      </c>
      <c r="B408" s="22" t="s">
        <v>1390</v>
      </c>
      <c r="C408" s="22"/>
      <c r="D408" s="9">
        <v>1.6E-2</v>
      </c>
      <c r="E408" s="10">
        <v>17499.999999999996</v>
      </c>
      <c r="F408" s="10">
        <v>280</v>
      </c>
      <c r="G408" s="28"/>
      <c r="H408" s="29"/>
      <c r="I408" s="36">
        <f t="shared" si="101"/>
        <v>1.6E-2</v>
      </c>
      <c r="J408" s="3">
        <f t="shared" si="103"/>
        <v>279.99999999999994</v>
      </c>
    </row>
    <row r="409" spans="1:10" ht="12.75" customHeight="1" x14ac:dyDescent="0.2">
      <c r="A409" s="2" t="s">
        <v>16</v>
      </c>
      <c r="B409" s="22" t="s">
        <v>1391</v>
      </c>
      <c r="C409" s="22"/>
      <c r="D409" s="9">
        <v>8.0000000000000002E-3</v>
      </c>
      <c r="E409" s="10">
        <v>17499.999999999996</v>
      </c>
      <c r="F409" s="10">
        <v>140</v>
      </c>
      <c r="G409" s="28"/>
      <c r="H409" s="29"/>
      <c r="I409" s="36">
        <f t="shared" si="101"/>
        <v>8.0000000000000002E-3</v>
      </c>
      <c r="J409" s="3">
        <f t="shared" si="103"/>
        <v>139.99999999999997</v>
      </c>
    </row>
    <row r="410" spans="1:10" ht="12.75" customHeight="1" x14ac:dyDescent="0.2">
      <c r="A410" s="2" t="s">
        <v>16</v>
      </c>
      <c r="B410" s="22" t="s">
        <v>1392</v>
      </c>
      <c r="C410" s="22"/>
      <c r="D410" s="9">
        <v>8.0000000000000002E-3</v>
      </c>
      <c r="E410" s="10">
        <v>17499.999999999996</v>
      </c>
      <c r="F410" s="10">
        <v>140</v>
      </c>
      <c r="G410" s="28"/>
      <c r="H410" s="29"/>
      <c r="I410" s="36">
        <f t="shared" si="101"/>
        <v>8.0000000000000002E-3</v>
      </c>
      <c r="J410" s="3">
        <f t="shared" si="103"/>
        <v>139.99999999999997</v>
      </c>
    </row>
    <row r="411" spans="1:10" ht="12.75" customHeight="1" x14ac:dyDescent="0.2">
      <c r="A411" s="1" t="s">
        <v>14</v>
      </c>
      <c r="B411" s="22" t="s">
        <v>66</v>
      </c>
      <c r="C411" s="22" t="s">
        <v>15</v>
      </c>
      <c r="I411" s="36"/>
    </row>
    <row r="412" spans="1:10" x14ac:dyDescent="0.2">
      <c r="A412" s="2" t="s">
        <v>16</v>
      </c>
      <c r="B412" s="22" t="s">
        <v>1393</v>
      </c>
      <c r="C412" s="22"/>
      <c r="D412" s="9">
        <v>7.2999999999999995E-2</v>
      </c>
      <c r="E412" s="10">
        <v>15549.999999999998</v>
      </c>
      <c r="F412" s="10">
        <v>1135.1500000000001</v>
      </c>
      <c r="G412" s="28"/>
      <c r="H412" s="29"/>
      <c r="I412" s="36">
        <f>D412</f>
        <v>7.2999999999999995E-2</v>
      </c>
      <c r="J412" s="3">
        <f t="shared" ref="J412:J473" si="104">I412*E412</f>
        <v>1135.1499999999999</v>
      </c>
    </row>
    <row r="413" spans="1:10" ht="12.75" customHeight="1" x14ac:dyDescent="0.2">
      <c r="A413" s="2" t="s">
        <v>16</v>
      </c>
      <c r="B413" s="22" t="s">
        <v>1394</v>
      </c>
      <c r="C413" s="22"/>
      <c r="D413" s="9">
        <v>0.27900000000000003</v>
      </c>
      <c r="E413" s="10">
        <v>17186.999999999996</v>
      </c>
      <c r="F413" s="10">
        <v>4795.1729999999998</v>
      </c>
      <c r="G413" s="28"/>
      <c r="H413" s="29"/>
      <c r="I413" s="36">
        <f t="shared" ref="I413:I439" si="105">D413</f>
        <v>0.27900000000000003</v>
      </c>
      <c r="J413" s="3">
        <f t="shared" si="104"/>
        <v>4795.1729999999998</v>
      </c>
    </row>
    <row r="414" spans="1:10" ht="12.75" customHeight="1" x14ac:dyDescent="0.2">
      <c r="A414" s="2" t="s">
        <v>16</v>
      </c>
      <c r="B414" s="22" t="s">
        <v>1395</v>
      </c>
      <c r="C414" s="22"/>
      <c r="D414" s="9">
        <v>0.61499999999999999</v>
      </c>
      <c r="E414" s="10">
        <v>17186.999999999996</v>
      </c>
      <c r="F414" s="10">
        <v>10570.004999999999</v>
      </c>
      <c r="G414" s="28"/>
      <c r="H414" s="29"/>
      <c r="I414" s="36">
        <f t="shared" si="105"/>
        <v>0.61499999999999999</v>
      </c>
      <c r="J414" s="3">
        <f t="shared" si="104"/>
        <v>10570.004999999997</v>
      </c>
    </row>
    <row r="415" spans="1:10" ht="12.75" customHeight="1" x14ac:dyDescent="0.2">
      <c r="A415" s="2" t="s">
        <v>16</v>
      </c>
      <c r="B415" s="22" t="s">
        <v>1396</v>
      </c>
      <c r="C415" s="22"/>
      <c r="D415" s="9">
        <v>0.22145000000000001</v>
      </c>
      <c r="E415" s="10">
        <v>17186.999322646196</v>
      </c>
      <c r="F415" s="10">
        <v>3806.0610000000001</v>
      </c>
      <c r="G415" s="28"/>
      <c r="H415" s="29"/>
      <c r="I415" s="36">
        <f t="shared" si="105"/>
        <v>0.22145000000000001</v>
      </c>
      <c r="J415" s="3">
        <f t="shared" si="104"/>
        <v>3806.0610000000001</v>
      </c>
    </row>
    <row r="416" spans="1:10" ht="12.75" customHeight="1" x14ac:dyDescent="0.2">
      <c r="A416" s="2" t="s">
        <v>16</v>
      </c>
      <c r="B416" s="22" t="s">
        <v>1397</v>
      </c>
      <c r="C416" s="22"/>
      <c r="D416" s="9">
        <v>0.93</v>
      </c>
      <c r="E416" s="10">
        <v>17186.999999999996</v>
      </c>
      <c r="F416" s="10">
        <v>15983.91</v>
      </c>
      <c r="G416" s="28"/>
      <c r="H416" s="29"/>
      <c r="I416" s="36">
        <f t="shared" si="105"/>
        <v>0.93</v>
      </c>
      <c r="J416" s="3">
        <f t="shared" si="104"/>
        <v>15983.909999999998</v>
      </c>
    </row>
    <row r="417" spans="1:10" ht="12.75" customHeight="1" x14ac:dyDescent="0.2">
      <c r="A417" s="2" t="s">
        <v>16</v>
      </c>
      <c r="B417" s="22" t="s">
        <v>1398</v>
      </c>
      <c r="C417" s="22"/>
      <c r="D417" s="9">
        <v>0.48499999999999999</v>
      </c>
      <c r="E417" s="10">
        <v>17186.999999999996</v>
      </c>
      <c r="F417" s="10">
        <v>8335.6949999999997</v>
      </c>
      <c r="G417" s="28"/>
      <c r="H417" s="29"/>
      <c r="I417" s="36">
        <f t="shared" si="105"/>
        <v>0.48499999999999999</v>
      </c>
      <c r="J417" s="3">
        <f t="shared" si="104"/>
        <v>8335.6949999999979</v>
      </c>
    </row>
    <row r="418" spans="1:10" ht="12.75" customHeight="1" x14ac:dyDescent="0.2">
      <c r="A418" s="2" t="s">
        <v>16</v>
      </c>
      <c r="B418" s="22" t="s">
        <v>1399</v>
      </c>
      <c r="C418" s="22"/>
      <c r="D418" s="9">
        <v>3.3000000000000002E-2</v>
      </c>
      <c r="E418" s="10">
        <v>12229.999999999998</v>
      </c>
      <c r="F418" s="10">
        <v>403.59</v>
      </c>
      <c r="G418" s="28"/>
      <c r="H418" s="29"/>
      <c r="I418" s="36">
        <f t="shared" si="105"/>
        <v>3.3000000000000002E-2</v>
      </c>
      <c r="J418" s="3">
        <f t="shared" si="104"/>
        <v>403.59</v>
      </c>
    </row>
    <row r="419" spans="1:10" ht="12.75" customHeight="1" x14ac:dyDescent="0.2">
      <c r="A419" s="2" t="s">
        <v>16</v>
      </c>
      <c r="B419" s="22" t="s">
        <v>1400</v>
      </c>
      <c r="C419" s="22"/>
      <c r="D419" s="9">
        <v>8.9999999999999993E-3</v>
      </c>
      <c r="E419" s="10">
        <v>17186.999999999996</v>
      </c>
      <c r="F419" s="10">
        <v>154.68299999999999</v>
      </c>
      <c r="G419" s="28"/>
      <c r="H419" s="29"/>
      <c r="I419" s="36">
        <f t="shared" si="105"/>
        <v>8.9999999999999993E-3</v>
      </c>
      <c r="J419" s="3">
        <f t="shared" si="104"/>
        <v>154.68299999999996</v>
      </c>
    </row>
    <row r="420" spans="1:10" ht="12.75" customHeight="1" x14ac:dyDescent="0.2">
      <c r="A420" s="2" t="s">
        <v>16</v>
      </c>
      <c r="B420" s="22" t="s">
        <v>1401</v>
      </c>
      <c r="C420" s="22"/>
      <c r="D420" s="9">
        <v>1.155E-2</v>
      </c>
      <c r="E420" s="10">
        <v>12229.956709956708</v>
      </c>
      <c r="F420" s="10">
        <v>141.256</v>
      </c>
      <c r="G420" s="28"/>
      <c r="H420" s="29"/>
      <c r="I420" s="36">
        <f t="shared" si="105"/>
        <v>1.155E-2</v>
      </c>
      <c r="J420" s="3">
        <f t="shared" si="104"/>
        <v>141.25599999999997</v>
      </c>
    </row>
    <row r="421" spans="1:10" ht="12.75" customHeight="1" x14ac:dyDescent="0.2">
      <c r="A421" s="2" t="s">
        <v>16</v>
      </c>
      <c r="B421" s="22" t="s">
        <v>1402</v>
      </c>
      <c r="C421" s="22"/>
      <c r="D421" s="9">
        <v>1.1737</v>
      </c>
      <c r="E421" s="10">
        <v>17187.000085200645</v>
      </c>
      <c r="F421" s="10">
        <v>20172.382000000001</v>
      </c>
      <c r="G421" s="28"/>
      <c r="H421" s="29"/>
      <c r="I421" s="36">
        <f t="shared" si="105"/>
        <v>1.1737</v>
      </c>
      <c r="J421" s="3">
        <f t="shared" si="104"/>
        <v>20172.381999999998</v>
      </c>
    </row>
    <row r="422" spans="1:10" ht="12.75" customHeight="1" x14ac:dyDescent="0.2">
      <c r="A422" s="2" t="s">
        <v>16</v>
      </c>
      <c r="B422" s="22" t="s">
        <v>1403</v>
      </c>
      <c r="C422" s="22"/>
      <c r="D422" s="9">
        <v>2.1000000000000001E-2</v>
      </c>
      <c r="E422" s="10">
        <v>17186.999999999996</v>
      </c>
      <c r="F422" s="10">
        <v>360.92700000000002</v>
      </c>
      <c r="G422" s="28"/>
      <c r="H422" s="29"/>
      <c r="I422" s="36">
        <f t="shared" si="105"/>
        <v>2.1000000000000001E-2</v>
      </c>
      <c r="J422" s="3">
        <f t="shared" si="104"/>
        <v>360.92699999999996</v>
      </c>
    </row>
    <row r="423" spans="1:10" ht="12.75" customHeight="1" x14ac:dyDescent="0.2">
      <c r="A423" s="2" t="s">
        <v>16</v>
      </c>
      <c r="B423" s="22" t="s">
        <v>1404</v>
      </c>
      <c r="C423" s="22"/>
      <c r="D423" s="9">
        <v>2.5600000000000001E-2</v>
      </c>
      <c r="E423" s="10">
        <v>17186.992187499996</v>
      </c>
      <c r="F423" s="10">
        <v>439.98700000000002</v>
      </c>
      <c r="G423" s="28"/>
      <c r="H423" s="29"/>
      <c r="I423" s="36">
        <f t="shared" si="105"/>
        <v>2.5600000000000001E-2</v>
      </c>
      <c r="J423" s="3">
        <f t="shared" si="104"/>
        <v>439.98699999999991</v>
      </c>
    </row>
    <row r="424" spans="1:10" ht="12.75" customHeight="1" x14ac:dyDescent="0.2">
      <c r="A424" s="2" t="s">
        <v>16</v>
      </c>
      <c r="B424" s="22" t="s">
        <v>1405</v>
      </c>
      <c r="C424" s="22"/>
      <c r="D424" s="9">
        <v>2.7000000000000001E-3</v>
      </c>
      <c r="E424" s="10">
        <v>17187.037037037033</v>
      </c>
      <c r="F424" s="10">
        <v>46.405000000000001</v>
      </c>
      <c r="G424" s="28"/>
      <c r="H424" s="29"/>
      <c r="I424" s="36">
        <f t="shared" si="105"/>
        <v>2.7000000000000001E-3</v>
      </c>
      <c r="J424" s="3">
        <f t="shared" si="104"/>
        <v>46.404999999999994</v>
      </c>
    </row>
    <row r="425" spans="1:10" ht="12.75" customHeight="1" x14ac:dyDescent="0.2">
      <c r="A425" s="2" t="s">
        <v>16</v>
      </c>
      <c r="B425" s="22" t="s">
        <v>1406</v>
      </c>
      <c r="C425" s="22"/>
      <c r="D425" s="9">
        <v>0.61499999999999999</v>
      </c>
      <c r="E425" s="10">
        <v>17186.999999999996</v>
      </c>
      <c r="F425" s="10">
        <v>10570.004999999999</v>
      </c>
      <c r="G425" s="28"/>
      <c r="H425" s="29"/>
      <c r="I425" s="36">
        <f t="shared" si="105"/>
        <v>0.61499999999999999</v>
      </c>
      <c r="J425" s="3">
        <f t="shared" si="104"/>
        <v>10570.004999999997</v>
      </c>
    </row>
    <row r="426" spans="1:10" ht="12.75" customHeight="1" x14ac:dyDescent="0.2">
      <c r="A426" s="2" t="s">
        <v>16</v>
      </c>
      <c r="B426" s="22" t="s">
        <v>1407</v>
      </c>
      <c r="C426" s="22"/>
      <c r="D426" s="9">
        <v>2.1880000000000002</v>
      </c>
      <c r="E426" s="10">
        <v>17186.999999999996</v>
      </c>
      <c r="F426" s="10">
        <v>37605.156000000003</v>
      </c>
      <c r="G426" s="28"/>
      <c r="H426" s="29"/>
      <c r="I426" s="36">
        <f t="shared" si="105"/>
        <v>2.1880000000000002</v>
      </c>
      <c r="J426" s="3">
        <f t="shared" si="104"/>
        <v>37605.155999999995</v>
      </c>
    </row>
    <row r="427" spans="1:10" ht="12.75" customHeight="1" x14ac:dyDescent="0.2">
      <c r="A427" s="2" t="s">
        <v>16</v>
      </c>
      <c r="B427" s="22" t="s">
        <v>1408</v>
      </c>
      <c r="C427" s="22"/>
      <c r="D427" s="9">
        <v>0.215</v>
      </c>
      <c r="E427" s="10">
        <v>17186.999999999996</v>
      </c>
      <c r="F427" s="10">
        <v>3695.2049999999999</v>
      </c>
      <c r="G427" s="28"/>
      <c r="H427" s="29"/>
      <c r="I427" s="36">
        <f t="shared" si="105"/>
        <v>0.215</v>
      </c>
      <c r="J427" s="3">
        <f t="shared" si="104"/>
        <v>3695.204999999999</v>
      </c>
    </row>
    <row r="428" spans="1:10" ht="12.75" customHeight="1" x14ac:dyDescent="0.2">
      <c r="A428" s="2" t="s">
        <v>16</v>
      </c>
      <c r="B428" s="22" t="s">
        <v>1409</v>
      </c>
      <c r="C428" s="22"/>
      <c r="D428" s="9">
        <v>7.0000000000000007E-2</v>
      </c>
      <c r="E428" s="10">
        <v>17186.999999999996</v>
      </c>
      <c r="F428" s="10">
        <v>1203.0899999999999</v>
      </c>
      <c r="G428" s="28"/>
      <c r="H428" s="29"/>
      <c r="I428" s="36">
        <f t="shared" si="105"/>
        <v>7.0000000000000007E-2</v>
      </c>
      <c r="J428" s="3">
        <f t="shared" si="104"/>
        <v>1203.0899999999999</v>
      </c>
    </row>
    <row r="429" spans="1:10" ht="12.75" customHeight="1" x14ac:dyDescent="0.2">
      <c r="A429" s="2" t="s">
        <v>16</v>
      </c>
      <c r="B429" s="22" t="s">
        <v>1410</v>
      </c>
      <c r="C429" s="22"/>
      <c r="D429" s="9">
        <v>4.4999999999999998E-2</v>
      </c>
      <c r="E429" s="10">
        <v>17186.999999999996</v>
      </c>
      <c r="F429" s="10">
        <v>773.41499999999996</v>
      </c>
      <c r="G429" s="28"/>
      <c r="H429" s="29"/>
      <c r="I429" s="36">
        <f t="shared" si="105"/>
        <v>4.4999999999999998E-2</v>
      </c>
      <c r="J429" s="3">
        <f t="shared" si="104"/>
        <v>773.41499999999985</v>
      </c>
    </row>
    <row r="430" spans="1:10" ht="12.75" customHeight="1" x14ac:dyDescent="0.2">
      <c r="A430" s="2" t="s">
        <v>16</v>
      </c>
      <c r="B430" s="22" t="s">
        <v>1411</v>
      </c>
      <c r="C430" s="22"/>
      <c r="D430" s="9">
        <v>2.1787999999999998</v>
      </c>
      <c r="E430" s="10">
        <v>17187.000183587294</v>
      </c>
      <c r="F430" s="10">
        <v>37447.036</v>
      </c>
      <c r="G430" s="28"/>
      <c r="H430" s="29"/>
      <c r="I430" s="36">
        <f t="shared" si="105"/>
        <v>2.1787999999999998</v>
      </c>
      <c r="J430" s="3">
        <f t="shared" si="104"/>
        <v>37447.035999999993</v>
      </c>
    </row>
    <row r="431" spans="1:10" ht="12.75" customHeight="1" x14ac:dyDescent="0.2">
      <c r="A431" s="2" t="s">
        <v>16</v>
      </c>
      <c r="B431" s="22" t="s">
        <v>1412</v>
      </c>
      <c r="C431" s="22"/>
      <c r="D431" s="9">
        <v>0.48499999999999999</v>
      </c>
      <c r="E431" s="10">
        <v>17186.999999999996</v>
      </c>
      <c r="F431" s="10">
        <v>8335.6949999999997</v>
      </c>
      <c r="G431" s="28"/>
      <c r="H431" s="29"/>
      <c r="I431" s="36">
        <f t="shared" si="105"/>
        <v>0.48499999999999999</v>
      </c>
      <c r="J431" s="3">
        <f t="shared" si="104"/>
        <v>8335.6949999999979</v>
      </c>
    </row>
    <row r="432" spans="1:10" ht="12.75" customHeight="1" x14ac:dyDescent="0.2">
      <c r="A432" s="2" t="s">
        <v>16</v>
      </c>
      <c r="B432" s="22" t="s">
        <v>1413</v>
      </c>
      <c r="C432" s="22"/>
      <c r="D432" s="9">
        <v>0.48499999999999999</v>
      </c>
      <c r="E432" s="10">
        <v>17186.999999999996</v>
      </c>
      <c r="F432" s="10">
        <v>8335.6949999999997</v>
      </c>
      <c r="G432" s="28"/>
      <c r="H432" s="29"/>
      <c r="I432" s="36">
        <f t="shared" si="105"/>
        <v>0.48499999999999999</v>
      </c>
      <c r="J432" s="3">
        <f t="shared" si="104"/>
        <v>8335.6949999999979</v>
      </c>
    </row>
    <row r="433" spans="1:10" ht="12.75" customHeight="1" x14ac:dyDescent="0.2">
      <c r="A433" s="2" t="s">
        <v>16</v>
      </c>
      <c r="B433" s="22" t="s">
        <v>1414</v>
      </c>
      <c r="C433" s="22"/>
      <c r="D433" s="9">
        <v>0.61499999999999999</v>
      </c>
      <c r="E433" s="10">
        <v>17186.999999999996</v>
      </c>
      <c r="F433" s="10">
        <v>10570.004999999999</v>
      </c>
      <c r="G433" s="28"/>
      <c r="H433" s="29"/>
      <c r="I433" s="36">
        <f t="shared" si="105"/>
        <v>0.61499999999999999</v>
      </c>
      <c r="J433" s="3">
        <f t="shared" si="104"/>
        <v>10570.004999999997</v>
      </c>
    </row>
    <row r="434" spans="1:10" ht="12.75" customHeight="1" x14ac:dyDescent="0.2">
      <c r="A434" s="2" t="s">
        <v>16</v>
      </c>
      <c r="B434" s="22" t="s">
        <v>1415</v>
      </c>
      <c r="C434" s="22"/>
      <c r="D434" s="9">
        <v>1.4999999999999999E-2</v>
      </c>
      <c r="E434" s="10">
        <v>17186.999999999996</v>
      </c>
      <c r="F434" s="10">
        <v>257.80500000000001</v>
      </c>
      <c r="G434" s="28"/>
      <c r="H434" s="29"/>
      <c r="I434" s="36">
        <f t="shared" si="105"/>
        <v>1.4999999999999999E-2</v>
      </c>
      <c r="J434" s="3">
        <f t="shared" si="104"/>
        <v>257.80499999999995</v>
      </c>
    </row>
    <row r="435" spans="1:10" ht="12.75" customHeight="1" x14ac:dyDescent="0.2">
      <c r="A435" s="2" t="s">
        <v>16</v>
      </c>
      <c r="B435" s="22" t="s">
        <v>1416</v>
      </c>
      <c r="C435" s="22"/>
      <c r="D435" s="9">
        <v>0.72060000000000002</v>
      </c>
      <c r="E435" s="10">
        <v>17186.999722453507</v>
      </c>
      <c r="F435" s="10">
        <v>12384.951999999999</v>
      </c>
      <c r="G435" s="28"/>
      <c r="H435" s="29"/>
      <c r="I435" s="36">
        <f t="shared" si="105"/>
        <v>0.72060000000000002</v>
      </c>
      <c r="J435" s="3">
        <f t="shared" si="104"/>
        <v>12384.951999999997</v>
      </c>
    </row>
    <row r="436" spans="1:10" ht="12.75" customHeight="1" x14ac:dyDescent="0.2">
      <c r="A436" s="2" t="s">
        <v>16</v>
      </c>
      <c r="B436" s="22" t="s">
        <v>1417</v>
      </c>
      <c r="C436" s="22"/>
      <c r="D436" s="9">
        <v>0.15684999999999999</v>
      </c>
      <c r="E436" s="10">
        <v>17187.000318775899</v>
      </c>
      <c r="F436" s="10">
        <v>2695.7809999999999</v>
      </c>
      <c r="G436" s="28"/>
      <c r="H436" s="29"/>
      <c r="I436" s="36">
        <f t="shared" si="105"/>
        <v>0.15684999999999999</v>
      </c>
      <c r="J436" s="3">
        <f t="shared" si="104"/>
        <v>2695.7809999999995</v>
      </c>
    </row>
    <row r="437" spans="1:10" x14ac:dyDescent="0.2">
      <c r="A437" s="2" t="s">
        <v>16</v>
      </c>
      <c r="B437" s="22" t="s">
        <v>1418</v>
      </c>
      <c r="C437" s="22"/>
      <c r="D437" s="9">
        <v>1.607</v>
      </c>
      <c r="E437" s="10">
        <v>15549.999999999998</v>
      </c>
      <c r="F437" s="10">
        <v>24988.85</v>
      </c>
      <c r="G437" s="28"/>
      <c r="H437" s="29"/>
      <c r="I437" s="36">
        <f t="shared" si="105"/>
        <v>1.607</v>
      </c>
      <c r="J437" s="3">
        <f t="shared" si="104"/>
        <v>24988.85</v>
      </c>
    </row>
    <row r="438" spans="1:10" ht="12.75" customHeight="1" x14ac:dyDescent="0.2">
      <c r="A438" s="2" t="s">
        <v>16</v>
      </c>
      <c r="B438" s="22" t="s">
        <v>1419</v>
      </c>
      <c r="C438" s="22"/>
      <c r="D438" s="9">
        <v>3.5430000000000001</v>
      </c>
      <c r="E438" s="10">
        <v>17186.999999999996</v>
      </c>
      <c r="F438" s="10">
        <v>60893.540999999997</v>
      </c>
      <c r="G438" s="28"/>
      <c r="H438" s="29"/>
      <c r="I438" s="36">
        <f t="shared" si="105"/>
        <v>3.5430000000000001</v>
      </c>
      <c r="J438" s="3">
        <f t="shared" si="104"/>
        <v>60893.54099999999</v>
      </c>
    </row>
    <row r="439" spans="1:10" ht="12.75" customHeight="1" x14ac:dyDescent="0.2">
      <c r="A439" s="2" t="s">
        <v>16</v>
      </c>
      <c r="B439" s="22" t="s">
        <v>1420</v>
      </c>
      <c r="C439" s="22"/>
      <c r="D439" s="16">
        <v>4.0000000000000002E-4</v>
      </c>
      <c r="E439" s="10">
        <v>17187.499999999996</v>
      </c>
      <c r="F439" s="10">
        <v>6.875</v>
      </c>
      <c r="G439" s="28"/>
      <c r="H439" s="29"/>
      <c r="I439" s="36">
        <f t="shared" si="105"/>
        <v>4.0000000000000002E-4</v>
      </c>
      <c r="J439" s="3">
        <f t="shared" si="104"/>
        <v>6.8749999999999991</v>
      </c>
    </row>
    <row r="440" spans="1:10" x14ac:dyDescent="0.2">
      <c r="A440" s="2" t="s">
        <v>16</v>
      </c>
      <c r="B440" s="22" t="s">
        <v>1421</v>
      </c>
      <c r="C440" s="22"/>
      <c r="D440" s="9">
        <v>6.2969999999999997</v>
      </c>
      <c r="E440" s="10">
        <v>15549.999999999995</v>
      </c>
      <c r="F440" s="10">
        <v>97918.35</v>
      </c>
      <c r="G440" s="30"/>
      <c r="H440" s="29"/>
      <c r="I440" s="36">
        <f>D440</f>
        <v>6.2969999999999997</v>
      </c>
      <c r="J440" s="3">
        <f t="shared" si="104"/>
        <v>97918.349999999962</v>
      </c>
    </row>
    <row r="441" spans="1:10" ht="12.75" customHeight="1" x14ac:dyDescent="0.2">
      <c r="A441" s="2" t="s">
        <v>16</v>
      </c>
      <c r="B441" s="22" t="s">
        <v>1422</v>
      </c>
      <c r="C441" s="22"/>
      <c r="D441" s="9">
        <v>0.61499999999999999</v>
      </c>
      <c r="E441" s="10">
        <v>17186.999999999996</v>
      </c>
      <c r="F441" s="10">
        <v>10570.004999999999</v>
      </c>
      <c r="G441" s="28"/>
      <c r="H441" s="29"/>
      <c r="I441" s="36">
        <f t="shared" ref="I441:I463" si="106">D441</f>
        <v>0.61499999999999999</v>
      </c>
      <c r="J441" s="3">
        <f t="shared" si="104"/>
        <v>10570.004999999997</v>
      </c>
    </row>
    <row r="442" spans="1:10" x14ac:dyDescent="0.2">
      <c r="A442" s="2" t="s">
        <v>16</v>
      </c>
      <c r="B442" s="22" t="s">
        <v>1423</v>
      </c>
      <c r="C442" s="22"/>
      <c r="D442" s="9">
        <v>2.3E-2</v>
      </c>
      <c r="E442" s="10">
        <v>15549.999999999998</v>
      </c>
      <c r="F442" s="10">
        <v>357.65</v>
      </c>
      <c r="G442" s="28"/>
      <c r="H442" s="29"/>
      <c r="I442" s="36">
        <f t="shared" si="106"/>
        <v>2.3E-2</v>
      </c>
      <c r="J442" s="3">
        <f t="shared" si="104"/>
        <v>357.65</v>
      </c>
    </row>
    <row r="443" spans="1:10" ht="12.75" customHeight="1" x14ac:dyDescent="0.2">
      <c r="A443" s="2" t="s">
        <v>16</v>
      </c>
      <c r="B443" s="22" t="s">
        <v>1424</v>
      </c>
      <c r="C443" s="22"/>
      <c r="D443" s="9">
        <v>1.6549</v>
      </c>
      <c r="E443" s="10">
        <v>13028.999939573387</v>
      </c>
      <c r="F443" s="10">
        <v>21561.691999999995</v>
      </c>
      <c r="G443" s="28"/>
      <c r="H443" s="29"/>
      <c r="I443" s="36">
        <f t="shared" si="106"/>
        <v>1.6549</v>
      </c>
      <c r="J443" s="3">
        <f t="shared" si="104"/>
        <v>21561.691999999999</v>
      </c>
    </row>
    <row r="444" spans="1:10" ht="12.75" customHeight="1" x14ac:dyDescent="0.2">
      <c r="A444" s="2" t="s">
        <v>16</v>
      </c>
      <c r="B444" s="22" t="s">
        <v>1425</v>
      </c>
      <c r="C444" s="22"/>
      <c r="D444" s="9">
        <v>0.86470000000000002</v>
      </c>
      <c r="E444" s="10">
        <v>17187.000115647043</v>
      </c>
      <c r="F444" s="10">
        <v>14861.598999999998</v>
      </c>
      <c r="G444" s="28"/>
      <c r="H444" s="29"/>
      <c r="I444" s="36">
        <f t="shared" si="106"/>
        <v>0.86470000000000002</v>
      </c>
      <c r="J444" s="3">
        <f t="shared" si="104"/>
        <v>14861.598999999998</v>
      </c>
    </row>
    <row r="445" spans="1:10" ht="12.75" customHeight="1" x14ac:dyDescent="0.2">
      <c r="A445" s="2" t="s">
        <v>16</v>
      </c>
      <c r="B445" s="22" t="s">
        <v>1426</v>
      </c>
      <c r="C445" s="22"/>
      <c r="D445" s="9">
        <v>0.61499999999999999</v>
      </c>
      <c r="E445" s="10">
        <v>17186.999999999996</v>
      </c>
      <c r="F445" s="10">
        <v>10570.004999999999</v>
      </c>
      <c r="G445" s="28"/>
      <c r="H445" s="29"/>
      <c r="I445" s="36">
        <f t="shared" si="106"/>
        <v>0.61499999999999999</v>
      </c>
      <c r="J445" s="3">
        <f t="shared" si="104"/>
        <v>10570.004999999997</v>
      </c>
    </row>
    <row r="446" spans="1:10" ht="12.75" customHeight="1" x14ac:dyDescent="0.2">
      <c r="A446" s="2" t="s">
        <v>16</v>
      </c>
      <c r="B446" s="22" t="s">
        <v>1427</v>
      </c>
      <c r="C446" s="22"/>
      <c r="D446" s="9">
        <v>0.32500000000000001</v>
      </c>
      <c r="E446" s="10">
        <v>17186.999999999996</v>
      </c>
      <c r="F446" s="10">
        <v>5585.7749999999996</v>
      </c>
      <c r="G446" s="28"/>
      <c r="H446" s="29"/>
      <c r="I446" s="36">
        <f t="shared" si="106"/>
        <v>0.32500000000000001</v>
      </c>
      <c r="J446" s="3">
        <f t="shared" si="104"/>
        <v>5585.7749999999987</v>
      </c>
    </row>
    <row r="447" spans="1:10" ht="12.75" customHeight="1" x14ac:dyDescent="0.2">
      <c r="A447" s="2" t="s">
        <v>16</v>
      </c>
      <c r="B447" s="22" t="s">
        <v>1428</v>
      </c>
      <c r="C447" s="22"/>
      <c r="D447" s="9">
        <v>0.75</v>
      </c>
      <c r="E447" s="10">
        <v>17186.999999999996</v>
      </c>
      <c r="F447" s="10">
        <v>12890.25</v>
      </c>
      <c r="G447" s="28"/>
      <c r="H447" s="29"/>
      <c r="I447" s="36">
        <f t="shared" si="106"/>
        <v>0.75</v>
      </c>
      <c r="J447" s="3">
        <f t="shared" si="104"/>
        <v>12890.249999999996</v>
      </c>
    </row>
    <row r="448" spans="1:10" ht="12.75" customHeight="1" x14ac:dyDescent="0.2">
      <c r="A448" s="2" t="s">
        <v>16</v>
      </c>
      <c r="B448" s="22" t="s">
        <v>1429</v>
      </c>
      <c r="C448" s="22"/>
      <c r="D448" s="9">
        <v>2.6190000000000002</v>
      </c>
      <c r="E448" s="10">
        <v>12229.999999999998</v>
      </c>
      <c r="F448" s="10">
        <v>32030.37</v>
      </c>
      <c r="G448" s="28"/>
      <c r="H448" s="29"/>
      <c r="I448" s="36">
        <f t="shared" si="106"/>
        <v>2.6190000000000002</v>
      </c>
      <c r="J448" s="3">
        <f t="shared" si="104"/>
        <v>32030.37</v>
      </c>
    </row>
    <row r="449" spans="1:10" x14ac:dyDescent="0.2">
      <c r="A449" s="2" t="s">
        <v>16</v>
      </c>
      <c r="B449" s="22" t="s">
        <v>1430</v>
      </c>
      <c r="C449" s="22"/>
      <c r="D449" s="9">
        <v>1.2090000000000001</v>
      </c>
      <c r="E449" s="10">
        <v>15549.999999999998</v>
      </c>
      <c r="F449" s="10">
        <v>18799.95</v>
      </c>
      <c r="G449" s="28"/>
      <c r="H449" s="29"/>
      <c r="I449" s="36">
        <f t="shared" si="106"/>
        <v>1.2090000000000001</v>
      </c>
      <c r="J449" s="3">
        <f t="shared" si="104"/>
        <v>18799.95</v>
      </c>
    </row>
    <row r="450" spans="1:10" ht="12.75" customHeight="1" x14ac:dyDescent="0.2">
      <c r="A450" s="2" t="s">
        <v>16</v>
      </c>
      <c r="B450" s="22" t="s">
        <v>1431</v>
      </c>
      <c r="C450" s="22"/>
      <c r="D450" s="9">
        <v>0.32500000000000001</v>
      </c>
      <c r="E450" s="10">
        <v>17186.999999999996</v>
      </c>
      <c r="F450" s="10">
        <v>5585.7749999999996</v>
      </c>
      <c r="G450" s="28"/>
      <c r="H450" s="29"/>
      <c r="I450" s="36">
        <f t="shared" si="106"/>
        <v>0.32500000000000001</v>
      </c>
      <c r="J450" s="3">
        <f t="shared" si="104"/>
        <v>5585.7749999999987</v>
      </c>
    </row>
    <row r="451" spans="1:10" ht="12.75" customHeight="1" x14ac:dyDescent="0.2">
      <c r="A451" s="2" t="s">
        <v>16</v>
      </c>
      <c r="B451" s="22" t="s">
        <v>1432</v>
      </c>
      <c r="C451" s="22"/>
      <c r="D451" s="9">
        <v>5.1319999999999997</v>
      </c>
      <c r="E451" s="10">
        <v>17187</v>
      </c>
      <c r="F451" s="10">
        <v>88203.683999999979</v>
      </c>
      <c r="G451" s="28"/>
      <c r="H451" s="29"/>
      <c r="I451" s="36">
        <f t="shared" si="106"/>
        <v>5.1319999999999997</v>
      </c>
      <c r="J451" s="3">
        <f t="shared" si="104"/>
        <v>88203.683999999994</v>
      </c>
    </row>
    <row r="452" spans="1:10" ht="12.75" customHeight="1" x14ac:dyDescent="0.2">
      <c r="A452" s="2" t="s">
        <v>16</v>
      </c>
      <c r="B452" s="22" t="s">
        <v>1433</v>
      </c>
      <c r="C452" s="22"/>
      <c r="D452" s="9">
        <v>0.66</v>
      </c>
      <c r="E452" s="10">
        <v>17186.999999999996</v>
      </c>
      <c r="F452" s="10">
        <v>11343.42</v>
      </c>
      <c r="G452" s="28"/>
      <c r="H452" s="29"/>
      <c r="I452" s="36">
        <f t="shared" si="106"/>
        <v>0.66</v>
      </c>
      <c r="J452" s="3">
        <f t="shared" si="104"/>
        <v>11343.419999999998</v>
      </c>
    </row>
    <row r="453" spans="1:10" ht="12.75" customHeight="1" x14ac:dyDescent="0.2">
      <c r="A453" s="2" t="s">
        <v>16</v>
      </c>
      <c r="B453" s="22" t="s">
        <v>1434</v>
      </c>
      <c r="C453" s="22"/>
      <c r="D453" s="9">
        <v>3.3730000000000002</v>
      </c>
      <c r="E453" s="10">
        <v>17186.999999999996</v>
      </c>
      <c r="F453" s="10">
        <v>57971.750999999997</v>
      </c>
      <c r="G453" s="28"/>
      <c r="H453" s="29"/>
      <c r="I453" s="36">
        <f t="shared" si="106"/>
        <v>3.3730000000000002</v>
      </c>
      <c r="J453" s="3">
        <f t="shared" si="104"/>
        <v>57971.750999999989</v>
      </c>
    </row>
    <row r="454" spans="1:10" ht="12.75" customHeight="1" x14ac:dyDescent="0.2">
      <c r="A454" s="2" t="s">
        <v>16</v>
      </c>
      <c r="B454" s="22" t="s">
        <v>1435</v>
      </c>
      <c r="C454" s="22"/>
      <c r="D454" s="9">
        <v>6.7000000000000002E-3</v>
      </c>
      <c r="E454" s="10">
        <v>17187.014925373132</v>
      </c>
      <c r="F454" s="10">
        <v>115.15300000000001</v>
      </c>
      <c r="G454" s="28"/>
      <c r="H454" s="29"/>
      <c r="I454" s="36">
        <f t="shared" si="106"/>
        <v>6.7000000000000002E-3</v>
      </c>
      <c r="J454" s="3">
        <f t="shared" si="104"/>
        <v>115.15299999999999</v>
      </c>
    </row>
    <row r="455" spans="1:10" ht="12.75" customHeight="1" x14ac:dyDescent="0.2">
      <c r="A455" s="2" t="s">
        <v>16</v>
      </c>
      <c r="B455" s="22" t="s">
        <v>1436</v>
      </c>
      <c r="C455" s="22"/>
      <c r="D455" s="9">
        <v>0.20300000000000001</v>
      </c>
      <c r="E455" s="10">
        <v>17186.999999999996</v>
      </c>
      <c r="F455" s="10">
        <v>3488.9609999999998</v>
      </c>
      <c r="G455" s="28"/>
      <c r="H455" s="29"/>
      <c r="I455" s="36">
        <f t="shared" si="106"/>
        <v>0.20300000000000001</v>
      </c>
      <c r="J455" s="3">
        <f t="shared" si="104"/>
        <v>3488.9609999999993</v>
      </c>
    </row>
    <row r="456" spans="1:10" ht="12.75" customHeight="1" x14ac:dyDescent="0.2">
      <c r="A456" s="2" t="s">
        <v>16</v>
      </c>
      <c r="B456" s="22" t="s">
        <v>1437</v>
      </c>
      <c r="C456" s="22"/>
      <c r="D456" s="9">
        <v>0.48499999999999999</v>
      </c>
      <c r="E456" s="10">
        <v>17186.999999999996</v>
      </c>
      <c r="F456" s="10">
        <v>8335.6949999999997</v>
      </c>
      <c r="G456" s="28"/>
      <c r="H456" s="29"/>
      <c r="I456" s="36">
        <f t="shared" si="106"/>
        <v>0.48499999999999999</v>
      </c>
      <c r="J456" s="3">
        <f t="shared" si="104"/>
        <v>8335.6949999999979</v>
      </c>
    </row>
    <row r="457" spans="1:10" ht="12.75" customHeight="1" x14ac:dyDescent="0.2">
      <c r="A457" s="2" t="s">
        <v>16</v>
      </c>
      <c r="B457" s="22" t="s">
        <v>1438</v>
      </c>
      <c r="C457" s="22"/>
      <c r="D457" s="9">
        <v>2.7141999999999999</v>
      </c>
      <c r="E457" s="10">
        <v>11114.999999999998</v>
      </c>
      <c r="F457" s="10">
        <v>30168.332999999999</v>
      </c>
      <c r="G457" s="28"/>
      <c r="H457" s="29"/>
      <c r="I457" s="36">
        <f t="shared" si="106"/>
        <v>2.7141999999999999</v>
      </c>
      <c r="J457" s="3">
        <f t="shared" si="104"/>
        <v>30168.332999999995</v>
      </c>
    </row>
    <row r="458" spans="1:10" x14ac:dyDescent="0.2">
      <c r="A458" s="2" t="s">
        <v>16</v>
      </c>
      <c r="B458" s="22" t="s">
        <v>1439</v>
      </c>
      <c r="C458" s="22"/>
      <c r="D458" s="9">
        <v>5.3999999999999999E-2</v>
      </c>
      <c r="E458" s="10">
        <v>15549.999999999995</v>
      </c>
      <c r="F458" s="10">
        <v>839.7</v>
      </c>
      <c r="G458" s="28"/>
      <c r="H458" s="29"/>
      <c r="I458" s="36">
        <f t="shared" si="106"/>
        <v>5.3999999999999999E-2</v>
      </c>
      <c r="J458" s="3">
        <f t="shared" si="104"/>
        <v>839.6999999999997</v>
      </c>
    </row>
    <row r="459" spans="1:10" ht="12.75" customHeight="1" x14ac:dyDescent="0.2">
      <c r="A459" s="2" t="s">
        <v>16</v>
      </c>
      <c r="B459" s="22" t="s">
        <v>1440</v>
      </c>
      <c r="C459" s="22"/>
      <c r="D459" s="9">
        <v>0.51910000000000001</v>
      </c>
      <c r="E459" s="10">
        <v>12229.999999999998</v>
      </c>
      <c r="F459" s="10">
        <v>6348.5929999999989</v>
      </c>
      <c r="G459" s="28"/>
      <c r="H459" s="29"/>
      <c r="I459" s="36">
        <f t="shared" si="106"/>
        <v>0.51910000000000001</v>
      </c>
      <c r="J459" s="3">
        <f t="shared" si="104"/>
        <v>6348.5929999999989</v>
      </c>
    </row>
    <row r="460" spans="1:10" ht="12.75" customHeight="1" x14ac:dyDescent="0.2">
      <c r="A460" s="2" t="s">
        <v>16</v>
      </c>
      <c r="B460" s="22" t="s">
        <v>1441</v>
      </c>
      <c r="C460" s="22"/>
      <c r="D460" s="9">
        <v>0.11</v>
      </c>
      <c r="E460" s="10">
        <v>17186.999999999996</v>
      </c>
      <c r="F460" s="10">
        <v>1890.57</v>
      </c>
      <c r="G460" s="28"/>
      <c r="H460" s="29"/>
      <c r="I460" s="36">
        <f t="shared" si="106"/>
        <v>0.11</v>
      </c>
      <c r="J460" s="3">
        <f t="shared" si="104"/>
        <v>1890.5699999999997</v>
      </c>
    </row>
    <row r="461" spans="1:10" ht="12.75" customHeight="1" x14ac:dyDescent="0.2">
      <c r="A461" s="2" t="s">
        <v>16</v>
      </c>
      <c r="B461" s="22" t="s">
        <v>1442</v>
      </c>
      <c r="C461" s="22"/>
      <c r="D461" s="9">
        <v>4.4020000000000001</v>
      </c>
      <c r="E461" s="10">
        <v>12229.999999999998</v>
      </c>
      <c r="F461" s="10">
        <v>53836.46</v>
      </c>
      <c r="G461" s="28"/>
      <c r="H461" s="29"/>
      <c r="I461" s="36">
        <f t="shared" si="106"/>
        <v>4.4020000000000001</v>
      </c>
      <c r="J461" s="3">
        <f t="shared" si="104"/>
        <v>53836.459999999992</v>
      </c>
    </row>
    <row r="462" spans="1:10" ht="12.75" customHeight="1" x14ac:dyDescent="0.2">
      <c r="A462" s="2" t="s">
        <v>16</v>
      </c>
      <c r="B462" s="22" t="s">
        <v>1443</v>
      </c>
      <c r="C462" s="22"/>
      <c r="D462" s="9">
        <v>0.61499999999999999</v>
      </c>
      <c r="E462" s="10">
        <v>17186.999999999996</v>
      </c>
      <c r="F462" s="10">
        <v>10570.004999999999</v>
      </c>
      <c r="G462" s="28"/>
      <c r="H462" s="29"/>
      <c r="I462" s="36">
        <f t="shared" si="106"/>
        <v>0.61499999999999999</v>
      </c>
      <c r="J462" s="3">
        <f t="shared" si="104"/>
        <v>10570.004999999997</v>
      </c>
    </row>
    <row r="463" spans="1:10" ht="12.75" customHeight="1" x14ac:dyDescent="0.2">
      <c r="A463" s="2" t="s">
        <v>16</v>
      </c>
      <c r="B463" s="22" t="s">
        <v>1444</v>
      </c>
      <c r="C463" s="22"/>
      <c r="D463" s="9">
        <v>1.8200000000000001E-2</v>
      </c>
      <c r="E463" s="10">
        <v>17186.978021978022</v>
      </c>
      <c r="F463" s="10">
        <v>312.803</v>
      </c>
      <c r="G463" s="28"/>
      <c r="H463" s="29"/>
      <c r="I463" s="36">
        <f t="shared" si="106"/>
        <v>1.8200000000000001E-2</v>
      </c>
      <c r="J463" s="3">
        <f t="shared" si="104"/>
        <v>312.803</v>
      </c>
    </row>
    <row r="464" spans="1:10" x14ac:dyDescent="0.2">
      <c r="A464" s="2" t="s">
        <v>16</v>
      </c>
      <c r="B464" s="22" t="s">
        <v>1445</v>
      </c>
      <c r="C464" s="22"/>
      <c r="D464" s="9">
        <v>4.1589999999999998</v>
      </c>
      <c r="E464" s="10">
        <v>15549.999999999998</v>
      </c>
      <c r="F464" s="10">
        <v>64672.45</v>
      </c>
      <c r="G464" s="30"/>
      <c r="H464" s="29"/>
      <c r="I464" s="36">
        <f>D464</f>
        <v>4.1589999999999998</v>
      </c>
      <c r="J464" s="3">
        <f t="shared" si="104"/>
        <v>64672.44999999999</v>
      </c>
    </row>
    <row r="465" spans="1:10" ht="12.75" customHeight="1" x14ac:dyDescent="0.2">
      <c r="A465" s="2" t="s">
        <v>16</v>
      </c>
      <c r="B465" s="22" t="s">
        <v>1446</v>
      </c>
      <c r="C465" s="22"/>
      <c r="D465" s="9">
        <v>7.4999999999999997E-3</v>
      </c>
      <c r="E465" s="10">
        <v>17187.066666666666</v>
      </c>
      <c r="F465" s="10">
        <v>128.90299999999999</v>
      </c>
      <c r="G465" s="28"/>
      <c r="H465" s="29"/>
      <c r="I465" s="36">
        <f t="shared" ref="I465:I471" si="107">D465</f>
        <v>7.4999999999999997E-3</v>
      </c>
      <c r="J465" s="3">
        <f t="shared" si="104"/>
        <v>128.90299999999999</v>
      </c>
    </row>
    <row r="466" spans="1:10" ht="12.75" customHeight="1" x14ac:dyDescent="0.2">
      <c r="A466" s="2" t="s">
        <v>16</v>
      </c>
      <c r="B466" s="22" t="s">
        <v>1447</v>
      </c>
      <c r="C466" s="22"/>
      <c r="D466" s="9">
        <v>1.6500000000000001E-2</v>
      </c>
      <c r="E466" s="10">
        <v>17187.0303030303</v>
      </c>
      <c r="F466" s="10">
        <v>283.58600000000001</v>
      </c>
      <c r="G466" s="28"/>
      <c r="H466" s="29"/>
      <c r="I466" s="36">
        <f t="shared" si="107"/>
        <v>1.6500000000000001E-2</v>
      </c>
      <c r="J466" s="3">
        <f t="shared" si="104"/>
        <v>283.58599999999996</v>
      </c>
    </row>
    <row r="467" spans="1:10" ht="12.75" customHeight="1" x14ac:dyDescent="0.2">
      <c r="A467" s="2" t="s">
        <v>16</v>
      </c>
      <c r="B467" s="22" t="s">
        <v>1448</v>
      </c>
      <c r="C467" s="22"/>
      <c r="D467" s="9">
        <v>0.52500000000000002</v>
      </c>
      <c r="E467" s="10">
        <v>17186.999999999996</v>
      </c>
      <c r="F467" s="10">
        <v>9023.1749999999993</v>
      </c>
      <c r="G467" s="28"/>
      <c r="H467" s="29"/>
      <c r="I467" s="36">
        <f t="shared" si="107"/>
        <v>0.52500000000000002</v>
      </c>
      <c r="J467" s="3">
        <f t="shared" si="104"/>
        <v>9023.1749999999993</v>
      </c>
    </row>
    <row r="468" spans="1:10" ht="12.75" customHeight="1" x14ac:dyDescent="0.2">
      <c r="A468" s="2" t="s">
        <v>16</v>
      </c>
      <c r="B468" s="22" t="s">
        <v>1449</v>
      </c>
      <c r="C468" s="22"/>
      <c r="D468" s="9">
        <v>0.42</v>
      </c>
      <c r="E468" s="10">
        <v>17186.999999999996</v>
      </c>
      <c r="F468" s="10">
        <v>7218.54</v>
      </c>
      <c r="G468" s="28"/>
      <c r="H468" s="29"/>
      <c r="I468" s="36">
        <f t="shared" si="107"/>
        <v>0.42</v>
      </c>
      <c r="J468" s="3">
        <f t="shared" si="104"/>
        <v>7218.5399999999981</v>
      </c>
    </row>
    <row r="469" spans="1:10" ht="12.75" customHeight="1" x14ac:dyDescent="0.2">
      <c r="A469" s="2" t="s">
        <v>16</v>
      </c>
      <c r="B469" s="22" t="s">
        <v>1450</v>
      </c>
      <c r="C469" s="22"/>
      <c r="D469" s="9">
        <v>0.66490000000000005</v>
      </c>
      <c r="E469" s="10">
        <v>17186.999548804331</v>
      </c>
      <c r="F469" s="10">
        <v>11427.636</v>
      </c>
      <c r="G469" s="28"/>
      <c r="H469" s="29"/>
      <c r="I469" s="36">
        <f t="shared" si="107"/>
        <v>0.66490000000000005</v>
      </c>
      <c r="J469" s="3">
        <f t="shared" si="104"/>
        <v>11427.636</v>
      </c>
    </row>
    <row r="470" spans="1:10" ht="12.75" customHeight="1" x14ac:dyDescent="0.2">
      <c r="A470" s="2" t="s">
        <v>16</v>
      </c>
      <c r="B470" s="22" t="s">
        <v>1451</v>
      </c>
      <c r="C470" s="22"/>
      <c r="D470" s="9">
        <v>5.2999999999999999E-2</v>
      </c>
      <c r="E470" s="10">
        <v>17186.999999999996</v>
      </c>
      <c r="F470" s="10">
        <v>910.91099999999994</v>
      </c>
      <c r="G470" s="28"/>
      <c r="H470" s="29"/>
      <c r="I470" s="36">
        <f t="shared" si="107"/>
        <v>5.2999999999999999E-2</v>
      </c>
      <c r="J470" s="3">
        <f t="shared" si="104"/>
        <v>910.91099999999983</v>
      </c>
    </row>
    <row r="471" spans="1:10" x14ac:dyDescent="0.2">
      <c r="A471" s="2" t="s">
        <v>16</v>
      </c>
      <c r="B471" s="22" t="s">
        <v>1452</v>
      </c>
      <c r="C471" s="22"/>
      <c r="D471" s="9">
        <v>0.90100000000000002</v>
      </c>
      <c r="E471" s="10">
        <v>15549.999999999995</v>
      </c>
      <c r="F471" s="10">
        <v>14010.55</v>
      </c>
      <c r="G471" s="28"/>
      <c r="H471" s="29"/>
      <c r="I471" s="36">
        <f t="shared" si="107"/>
        <v>0.90100000000000002</v>
      </c>
      <c r="J471" s="3">
        <f t="shared" si="104"/>
        <v>14010.549999999996</v>
      </c>
    </row>
    <row r="472" spans="1:10" x14ac:dyDescent="0.2">
      <c r="A472" s="2" t="s">
        <v>16</v>
      </c>
      <c r="B472" s="22" t="s">
        <v>1453</v>
      </c>
      <c r="C472" s="22"/>
      <c r="D472" s="9">
        <v>8.0830000000000002</v>
      </c>
      <c r="E472" s="10">
        <v>15549.999999999995</v>
      </c>
      <c r="F472" s="10">
        <v>125690.65</v>
      </c>
      <c r="G472" s="30"/>
      <c r="H472" s="29"/>
      <c r="I472" s="36">
        <f>D472</f>
        <v>8.0830000000000002</v>
      </c>
      <c r="J472" s="3">
        <f t="shared" si="104"/>
        <v>125690.64999999997</v>
      </c>
    </row>
    <row r="473" spans="1:10" ht="12.75" customHeight="1" x14ac:dyDescent="0.2">
      <c r="A473" s="2" t="s">
        <v>16</v>
      </c>
      <c r="B473" s="22" t="s">
        <v>1454</v>
      </c>
      <c r="C473" s="22"/>
      <c r="D473" s="9">
        <v>1.4E-2</v>
      </c>
      <c r="E473" s="10">
        <v>17186.999999999996</v>
      </c>
      <c r="F473" s="10">
        <v>240.61799999999999</v>
      </c>
      <c r="G473" s="28"/>
      <c r="H473" s="29"/>
      <c r="I473" s="36">
        <f>D473</f>
        <v>1.4E-2</v>
      </c>
      <c r="J473" s="3">
        <f t="shared" si="104"/>
        <v>240.61799999999997</v>
      </c>
    </row>
    <row r="474" spans="1:10" ht="12.75" customHeight="1" x14ac:dyDescent="0.2">
      <c r="A474" s="1" t="s">
        <v>14</v>
      </c>
      <c r="B474" s="22" t="s">
        <v>1333</v>
      </c>
      <c r="C474" s="22" t="s">
        <v>15</v>
      </c>
      <c r="I474" s="36"/>
    </row>
    <row r="475" spans="1:10" ht="12.75" customHeight="1" x14ac:dyDescent="0.2">
      <c r="A475" s="2" t="s">
        <v>16</v>
      </c>
      <c r="B475" s="22" t="s">
        <v>1455</v>
      </c>
      <c r="C475" s="22"/>
      <c r="D475" s="9">
        <v>11.2</v>
      </c>
      <c r="E475" s="10">
        <v>17499.999999999996</v>
      </c>
      <c r="F475" s="10">
        <v>196000</v>
      </c>
      <c r="G475" s="28"/>
      <c r="H475" s="29"/>
      <c r="I475" s="36">
        <f t="shared" ref="I475:I518" si="108">D475</f>
        <v>11.2</v>
      </c>
      <c r="J475" s="3">
        <f t="shared" ref="J475:J518" si="109">I475*E475</f>
        <v>195999.99999999994</v>
      </c>
    </row>
    <row r="476" spans="1:10" ht="12.75" customHeight="1" x14ac:dyDescent="0.2">
      <c r="A476" s="2" t="s">
        <v>16</v>
      </c>
      <c r="B476" s="22" t="s">
        <v>1456</v>
      </c>
      <c r="C476" s="22"/>
      <c r="D476" s="9">
        <v>0.02</v>
      </c>
      <c r="E476" s="10">
        <v>17499.999999999996</v>
      </c>
      <c r="F476" s="10">
        <v>350</v>
      </c>
      <c r="G476" s="28"/>
      <c r="H476" s="29"/>
      <c r="I476" s="36">
        <f t="shared" si="108"/>
        <v>0.02</v>
      </c>
      <c r="J476" s="3">
        <f t="shared" si="109"/>
        <v>349.99999999999994</v>
      </c>
    </row>
    <row r="477" spans="1:10" ht="12.75" customHeight="1" x14ac:dyDescent="0.2">
      <c r="A477" s="2" t="s">
        <v>16</v>
      </c>
      <c r="B477" s="22" t="s">
        <v>1457</v>
      </c>
      <c r="C477" s="22"/>
      <c r="D477" s="9">
        <v>3.2509999999999999</v>
      </c>
      <c r="E477" s="10">
        <v>17499.999999999996</v>
      </c>
      <c r="F477" s="10">
        <v>56892.5</v>
      </c>
      <c r="G477" s="28"/>
      <c r="H477" s="29"/>
      <c r="I477" s="36">
        <f t="shared" si="108"/>
        <v>3.2509999999999999</v>
      </c>
      <c r="J477" s="3">
        <f t="shared" si="109"/>
        <v>56892.499999999985</v>
      </c>
    </row>
    <row r="478" spans="1:10" ht="12.75" customHeight="1" x14ac:dyDescent="0.2">
      <c r="A478" s="2" t="s">
        <v>16</v>
      </c>
      <c r="B478" s="22" t="s">
        <v>1458</v>
      </c>
      <c r="C478" s="22"/>
      <c r="D478" s="9">
        <v>1.089</v>
      </c>
      <c r="E478" s="10">
        <v>17499.999999999996</v>
      </c>
      <c r="F478" s="10">
        <v>19057.5</v>
      </c>
      <c r="G478" s="28"/>
      <c r="H478" s="29"/>
      <c r="I478" s="36">
        <f t="shared" si="108"/>
        <v>1.089</v>
      </c>
      <c r="J478" s="3">
        <f t="shared" si="109"/>
        <v>19057.499999999996</v>
      </c>
    </row>
    <row r="479" spans="1:10" ht="12.75" customHeight="1" x14ac:dyDescent="0.2">
      <c r="A479" s="2" t="s">
        <v>16</v>
      </c>
      <c r="B479" s="22" t="s">
        <v>1459</v>
      </c>
      <c r="C479" s="22"/>
      <c r="D479" s="9">
        <v>1.863</v>
      </c>
      <c r="E479" s="10">
        <v>17499.999999999996</v>
      </c>
      <c r="F479" s="10">
        <v>32602.5</v>
      </c>
      <c r="G479" s="28"/>
      <c r="H479" s="29"/>
      <c r="I479" s="36">
        <f t="shared" si="108"/>
        <v>1.863</v>
      </c>
      <c r="J479" s="3">
        <f t="shared" si="109"/>
        <v>32602.499999999993</v>
      </c>
    </row>
    <row r="480" spans="1:10" ht="12.75" customHeight="1" x14ac:dyDescent="0.2">
      <c r="A480" s="2" t="s">
        <v>16</v>
      </c>
      <c r="B480" s="22" t="s">
        <v>1460</v>
      </c>
      <c r="C480" s="22"/>
      <c r="D480" s="9">
        <v>1.409</v>
      </c>
      <c r="E480" s="10">
        <v>17499.999999999996</v>
      </c>
      <c r="F480" s="10">
        <v>24657.5</v>
      </c>
      <c r="G480" s="28"/>
      <c r="H480" s="29"/>
      <c r="I480" s="36">
        <f t="shared" si="108"/>
        <v>1.409</v>
      </c>
      <c r="J480" s="3">
        <f t="shared" si="109"/>
        <v>24657.499999999996</v>
      </c>
    </row>
    <row r="481" spans="1:10" ht="12.75" customHeight="1" x14ac:dyDescent="0.2">
      <c r="A481" s="2" t="s">
        <v>16</v>
      </c>
      <c r="B481" s="22" t="s">
        <v>1461</v>
      </c>
      <c r="C481" s="22"/>
      <c r="D481" s="9">
        <v>7.62</v>
      </c>
      <c r="E481" s="10">
        <v>17499.999999999996</v>
      </c>
      <c r="F481" s="10">
        <v>133350</v>
      </c>
      <c r="G481" s="28"/>
      <c r="H481" s="29"/>
      <c r="I481" s="36">
        <f t="shared" si="108"/>
        <v>7.62</v>
      </c>
      <c r="J481" s="3">
        <f t="shared" si="109"/>
        <v>133349.99999999997</v>
      </c>
    </row>
    <row r="482" spans="1:10" ht="12.75" customHeight="1" x14ac:dyDescent="0.2">
      <c r="A482" s="2" t="s">
        <v>16</v>
      </c>
      <c r="B482" s="22" t="s">
        <v>1462</v>
      </c>
      <c r="C482" s="22"/>
      <c r="D482" s="9">
        <v>4.2000000000000003E-2</v>
      </c>
      <c r="E482" s="10">
        <v>17499.999999999996</v>
      </c>
      <c r="F482" s="10">
        <v>735</v>
      </c>
      <c r="G482" s="28"/>
      <c r="H482" s="29"/>
      <c r="I482" s="36">
        <f t="shared" si="108"/>
        <v>4.2000000000000003E-2</v>
      </c>
      <c r="J482" s="3">
        <f t="shared" si="109"/>
        <v>734.99999999999989</v>
      </c>
    </row>
    <row r="483" spans="1:10" ht="12.75" customHeight="1" x14ac:dyDescent="0.2">
      <c r="A483" s="2" t="s">
        <v>16</v>
      </c>
      <c r="B483" s="22" t="s">
        <v>1463</v>
      </c>
      <c r="C483" s="22"/>
      <c r="D483" s="9">
        <v>1.31</v>
      </c>
      <c r="E483" s="10">
        <v>17499.999999999996</v>
      </c>
      <c r="F483" s="10">
        <v>22925</v>
      </c>
      <c r="G483" s="28"/>
      <c r="H483" s="29"/>
      <c r="I483" s="36">
        <f t="shared" si="108"/>
        <v>1.31</v>
      </c>
      <c r="J483" s="3">
        <f t="shared" si="109"/>
        <v>22924.999999999996</v>
      </c>
    </row>
    <row r="484" spans="1:10" ht="12.75" customHeight="1" x14ac:dyDescent="0.2">
      <c r="A484" s="2" t="s">
        <v>16</v>
      </c>
      <c r="B484" s="22" t="s">
        <v>1464</v>
      </c>
      <c r="C484" s="22"/>
      <c r="D484" s="9">
        <v>0.48499999999999999</v>
      </c>
      <c r="E484" s="10">
        <v>17499.999999999996</v>
      </c>
      <c r="F484" s="10">
        <v>8487.5</v>
      </c>
      <c r="G484" s="28"/>
      <c r="H484" s="29"/>
      <c r="I484" s="36">
        <f t="shared" si="108"/>
        <v>0.48499999999999999</v>
      </c>
      <c r="J484" s="3">
        <f t="shared" si="109"/>
        <v>8487.4999999999982</v>
      </c>
    </row>
    <row r="485" spans="1:10" ht="12.75" customHeight="1" x14ac:dyDescent="0.2">
      <c r="A485" s="2" t="s">
        <v>16</v>
      </c>
      <c r="B485" s="22" t="s">
        <v>1465</v>
      </c>
      <c r="C485" s="22"/>
      <c r="D485" s="9">
        <v>3.5000000000000003E-2</v>
      </c>
      <c r="E485" s="10">
        <v>17499.999999999996</v>
      </c>
      <c r="F485" s="10">
        <v>612.5</v>
      </c>
      <c r="G485" s="28"/>
      <c r="H485" s="29"/>
      <c r="I485" s="36">
        <f t="shared" si="108"/>
        <v>3.5000000000000003E-2</v>
      </c>
      <c r="J485" s="3">
        <f t="shared" si="109"/>
        <v>612.49999999999989</v>
      </c>
    </row>
    <row r="486" spans="1:10" ht="12.75" customHeight="1" x14ac:dyDescent="0.2">
      <c r="A486" s="2" t="s">
        <v>16</v>
      </c>
      <c r="B486" s="22" t="s">
        <v>1466</v>
      </c>
      <c r="C486" s="22"/>
      <c r="D486" s="9">
        <v>13.83</v>
      </c>
      <c r="E486" s="10">
        <v>17499.999999999996</v>
      </c>
      <c r="F486" s="10">
        <v>242025</v>
      </c>
      <c r="G486" s="28"/>
      <c r="H486" s="29"/>
      <c r="I486" s="36">
        <f t="shared" si="108"/>
        <v>13.83</v>
      </c>
      <c r="J486" s="3">
        <f t="shared" si="109"/>
        <v>242024.99999999994</v>
      </c>
    </row>
    <row r="487" spans="1:10" ht="12.75" customHeight="1" x14ac:dyDescent="0.2">
      <c r="A487" s="2" t="s">
        <v>16</v>
      </c>
      <c r="B487" s="22" t="s">
        <v>1467</v>
      </c>
      <c r="C487" s="22"/>
      <c r="D487" s="9">
        <v>0.1643</v>
      </c>
      <c r="E487" s="10">
        <v>17499.999999999996</v>
      </c>
      <c r="F487" s="10">
        <v>2875.25</v>
      </c>
      <c r="G487" s="28"/>
      <c r="H487" s="29"/>
      <c r="I487" s="36">
        <f t="shared" si="108"/>
        <v>0.1643</v>
      </c>
      <c r="J487" s="3">
        <f t="shared" si="109"/>
        <v>2875.2499999999995</v>
      </c>
    </row>
    <row r="488" spans="1:10" ht="12.75" customHeight="1" x14ac:dyDescent="0.2">
      <c r="A488" s="2" t="s">
        <v>16</v>
      </c>
      <c r="B488" s="22" t="s">
        <v>1468</v>
      </c>
      <c r="C488" s="22"/>
      <c r="D488" s="9">
        <v>0.81499999999999995</v>
      </c>
      <c r="E488" s="10">
        <v>17499.999999999996</v>
      </c>
      <c r="F488" s="10">
        <v>14262.5</v>
      </c>
      <c r="G488" s="28"/>
      <c r="H488" s="29"/>
      <c r="I488" s="36">
        <f t="shared" si="108"/>
        <v>0.81499999999999995</v>
      </c>
      <c r="J488" s="3">
        <f t="shared" si="109"/>
        <v>14262.499999999996</v>
      </c>
    </row>
    <row r="489" spans="1:10" ht="12.75" customHeight="1" x14ac:dyDescent="0.2">
      <c r="A489" s="2" t="s">
        <v>16</v>
      </c>
      <c r="B489" s="22" t="s">
        <v>1469</v>
      </c>
      <c r="C489" s="22"/>
      <c r="D489" s="9">
        <v>8.8999999999999996E-2</v>
      </c>
      <c r="E489" s="10">
        <v>17499.999999999996</v>
      </c>
      <c r="F489" s="10">
        <v>1557.5</v>
      </c>
      <c r="G489" s="28"/>
      <c r="H489" s="29"/>
      <c r="I489" s="36">
        <f t="shared" si="108"/>
        <v>8.8999999999999996E-2</v>
      </c>
      <c r="J489" s="3">
        <f t="shared" si="109"/>
        <v>1557.4999999999995</v>
      </c>
    </row>
    <row r="490" spans="1:10" ht="12.75" customHeight="1" x14ac:dyDescent="0.2">
      <c r="A490" s="2" t="s">
        <v>16</v>
      </c>
      <c r="B490" s="22" t="s">
        <v>1470</v>
      </c>
      <c r="C490" s="22"/>
      <c r="D490" s="9">
        <v>1.4E-2</v>
      </c>
      <c r="E490" s="10">
        <v>17499.999999999996</v>
      </c>
      <c r="F490" s="10">
        <v>245</v>
      </c>
      <c r="G490" s="28"/>
      <c r="H490" s="29"/>
      <c r="I490" s="36">
        <f t="shared" si="108"/>
        <v>1.4E-2</v>
      </c>
      <c r="J490" s="3">
        <f t="shared" si="109"/>
        <v>244.99999999999994</v>
      </c>
    </row>
    <row r="491" spans="1:10" ht="12.75" customHeight="1" x14ac:dyDescent="0.2">
      <c r="A491" s="2" t="s">
        <v>16</v>
      </c>
      <c r="B491" s="22" t="s">
        <v>1471</v>
      </c>
      <c r="C491" s="22"/>
      <c r="D491" s="9">
        <v>5.2649999999999997</v>
      </c>
      <c r="E491" s="10">
        <v>17499.999999999996</v>
      </c>
      <c r="F491" s="10">
        <v>92137.5</v>
      </c>
      <c r="G491" s="28"/>
      <c r="H491" s="29"/>
      <c r="I491" s="36">
        <f t="shared" si="108"/>
        <v>5.2649999999999997</v>
      </c>
      <c r="J491" s="3">
        <f t="shared" si="109"/>
        <v>92137.499999999971</v>
      </c>
    </row>
    <row r="492" spans="1:10" ht="12.75" customHeight="1" x14ac:dyDescent="0.2">
      <c r="A492" s="2" t="s">
        <v>16</v>
      </c>
      <c r="B492" s="22" t="s">
        <v>1472</v>
      </c>
      <c r="C492" s="22"/>
      <c r="D492" s="9">
        <v>2.3999999999999998E-3</v>
      </c>
      <c r="E492" s="10">
        <v>17499.999999999996</v>
      </c>
      <c r="F492" s="10">
        <v>42</v>
      </c>
      <c r="G492" s="28"/>
      <c r="H492" s="29"/>
      <c r="I492" s="36">
        <f t="shared" si="108"/>
        <v>2.3999999999999998E-3</v>
      </c>
      <c r="J492" s="3">
        <f t="shared" si="109"/>
        <v>41.999999999999986</v>
      </c>
    </row>
    <row r="493" spans="1:10" ht="12.75" customHeight="1" x14ac:dyDescent="0.2">
      <c r="A493" s="2" t="s">
        <v>16</v>
      </c>
      <c r="B493" s="22" t="s">
        <v>1473</v>
      </c>
      <c r="C493" s="22"/>
      <c r="D493" s="9">
        <v>0.69799999999999995</v>
      </c>
      <c r="E493" s="10">
        <v>17499.999999999996</v>
      </c>
      <c r="F493" s="10">
        <v>12215</v>
      </c>
      <c r="G493" s="28"/>
      <c r="H493" s="29"/>
      <c r="I493" s="36">
        <f t="shared" si="108"/>
        <v>0.69799999999999995</v>
      </c>
      <c r="J493" s="3">
        <f t="shared" si="109"/>
        <v>12214.999999999996</v>
      </c>
    </row>
    <row r="494" spans="1:10" ht="12.75" customHeight="1" x14ac:dyDescent="0.2">
      <c r="A494" s="2" t="s">
        <v>16</v>
      </c>
      <c r="B494" s="22" t="s">
        <v>1474</v>
      </c>
      <c r="C494" s="22"/>
      <c r="D494" s="9">
        <v>4.8000000000000001E-2</v>
      </c>
      <c r="E494" s="10">
        <v>17499.999999999996</v>
      </c>
      <c r="F494" s="10">
        <v>840</v>
      </c>
      <c r="G494" s="28"/>
      <c r="H494" s="29"/>
      <c r="I494" s="36">
        <f t="shared" si="108"/>
        <v>4.8000000000000001E-2</v>
      </c>
      <c r="J494" s="3">
        <f t="shared" si="109"/>
        <v>839.99999999999989</v>
      </c>
    </row>
    <row r="495" spans="1:10" ht="12.75" customHeight="1" x14ac:dyDescent="0.2">
      <c r="A495" s="2" t="s">
        <v>16</v>
      </c>
      <c r="B495" s="22" t="s">
        <v>1475</v>
      </c>
      <c r="C495" s="22"/>
      <c r="D495" s="9">
        <v>7.0000000000000007E-2</v>
      </c>
      <c r="E495" s="10">
        <v>17499.999999999996</v>
      </c>
      <c r="F495" s="10">
        <v>1225</v>
      </c>
      <c r="G495" s="28"/>
      <c r="H495" s="29"/>
      <c r="I495" s="36">
        <f t="shared" si="108"/>
        <v>7.0000000000000007E-2</v>
      </c>
      <c r="J495" s="3">
        <f t="shared" si="109"/>
        <v>1224.9999999999998</v>
      </c>
    </row>
    <row r="496" spans="1:10" ht="12.75" customHeight="1" x14ac:dyDescent="0.2">
      <c r="A496" s="2" t="s">
        <v>16</v>
      </c>
      <c r="B496" s="22" t="s">
        <v>1476</v>
      </c>
      <c r="C496" s="22"/>
      <c r="D496" s="9">
        <v>2.4E-2</v>
      </c>
      <c r="E496" s="10">
        <v>17499.999999999996</v>
      </c>
      <c r="F496" s="10">
        <v>420</v>
      </c>
      <c r="G496" s="28"/>
      <c r="H496" s="29"/>
      <c r="I496" s="36">
        <f t="shared" si="108"/>
        <v>2.4E-2</v>
      </c>
      <c r="J496" s="3">
        <f t="shared" si="109"/>
        <v>419.99999999999994</v>
      </c>
    </row>
    <row r="497" spans="1:10" ht="12.75" customHeight="1" x14ac:dyDescent="0.2">
      <c r="A497" s="2" t="s">
        <v>16</v>
      </c>
      <c r="B497" s="22" t="s">
        <v>1477</v>
      </c>
      <c r="C497" s="22"/>
      <c r="D497" s="9">
        <v>0.48499999999999999</v>
      </c>
      <c r="E497" s="10">
        <v>17499.999999999996</v>
      </c>
      <c r="F497" s="10">
        <v>8487.5</v>
      </c>
      <c r="G497" s="28"/>
      <c r="H497" s="29"/>
      <c r="I497" s="36">
        <f t="shared" si="108"/>
        <v>0.48499999999999999</v>
      </c>
      <c r="J497" s="3">
        <f t="shared" si="109"/>
        <v>8487.4999999999982</v>
      </c>
    </row>
    <row r="498" spans="1:10" ht="12.75" customHeight="1" x14ac:dyDescent="0.2">
      <c r="A498" s="2" t="s">
        <v>16</v>
      </c>
      <c r="B498" s="22" t="s">
        <v>1478</v>
      </c>
      <c r="C498" s="22"/>
      <c r="D498" s="9">
        <v>1.133</v>
      </c>
      <c r="E498" s="10">
        <v>17499.999999999996</v>
      </c>
      <c r="F498" s="10">
        <v>19827.5</v>
      </c>
      <c r="G498" s="28"/>
      <c r="H498" s="29"/>
      <c r="I498" s="36">
        <f t="shared" si="108"/>
        <v>1.133</v>
      </c>
      <c r="J498" s="3">
        <f t="shared" si="109"/>
        <v>19827.499999999996</v>
      </c>
    </row>
    <row r="499" spans="1:10" ht="12.75" customHeight="1" x14ac:dyDescent="0.2">
      <c r="A499" s="2" t="s">
        <v>16</v>
      </c>
      <c r="B499" s="22" t="s">
        <v>1479</v>
      </c>
      <c r="C499" s="22"/>
      <c r="D499" s="9">
        <v>22.2</v>
      </c>
      <c r="E499" s="10">
        <v>17499.999999999996</v>
      </c>
      <c r="F499" s="10">
        <v>388500</v>
      </c>
      <c r="G499" s="28"/>
      <c r="H499" s="29"/>
      <c r="I499" s="36">
        <f t="shared" si="108"/>
        <v>22.2</v>
      </c>
      <c r="J499" s="3">
        <f t="shared" si="109"/>
        <v>388499.99999999988</v>
      </c>
    </row>
    <row r="500" spans="1:10" ht="12.75" customHeight="1" x14ac:dyDescent="0.2">
      <c r="A500" s="2" t="s">
        <v>16</v>
      </c>
      <c r="B500" s="22" t="s">
        <v>1480</v>
      </c>
      <c r="C500" s="22"/>
      <c r="D500" s="9">
        <v>8.0000000000000002E-3</v>
      </c>
      <c r="E500" s="10">
        <v>17499.999999999996</v>
      </c>
      <c r="F500" s="10">
        <v>140</v>
      </c>
      <c r="G500" s="28"/>
      <c r="H500" s="29"/>
      <c r="I500" s="36">
        <f t="shared" si="108"/>
        <v>8.0000000000000002E-3</v>
      </c>
      <c r="J500" s="3">
        <f t="shared" si="109"/>
        <v>139.99999999999997</v>
      </c>
    </row>
    <row r="501" spans="1:10" ht="12.75" customHeight="1" x14ac:dyDescent="0.2">
      <c r="A501" s="2" t="s">
        <v>16</v>
      </c>
      <c r="B501" s="22" t="s">
        <v>1481</v>
      </c>
      <c r="C501" s="22"/>
      <c r="D501" s="9">
        <v>13.2</v>
      </c>
      <c r="E501" s="10">
        <v>17499.999999999996</v>
      </c>
      <c r="F501" s="10">
        <v>231000</v>
      </c>
      <c r="G501" s="28"/>
      <c r="H501" s="29"/>
      <c r="I501" s="36">
        <f t="shared" si="108"/>
        <v>13.2</v>
      </c>
      <c r="J501" s="3">
        <f t="shared" si="109"/>
        <v>230999.99999999994</v>
      </c>
    </row>
    <row r="502" spans="1:10" ht="12.75" customHeight="1" x14ac:dyDescent="0.2">
      <c r="A502" s="2" t="s">
        <v>16</v>
      </c>
      <c r="B502" s="22" t="s">
        <v>1482</v>
      </c>
      <c r="C502" s="22"/>
      <c r="D502" s="9">
        <v>0.01</v>
      </c>
      <c r="E502" s="10">
        <v>17499.999999999996</v>
      </c>
      <c r="F502" s="10">
        <v>175</v>
      </c>
      <c r="G502" s="28"/>
      <c r="H502" s="29"/>
      <c r="I502" s="36">
        <f t="shared" si="108"/>
        <v>0.01</v>
      </c>
      <c r="J502" s="3">
        <f t="shared" si="109"/>
        <v>174.99999999999997</v>
      </c>
    </row>
    <row r="503" spans="1:10" ht="12.75" customHeight="1" x14ac:dyDescent="0.2">
      <c r="A503" s="2" t="s">
        <v>16</v>
      </c>
      <c r="B503" s="22" t="s">
        <v>393</v>
      </c>
      <c r="C503" s="22"/>
      <c r="D503" s="9">
        <v>1.105</v>
      </c>
      <c r="E503" s="10">
        <v>17499.999999999996</v>
      </c>
      <c r="F503" s="10">
        <v>19337.5</v>
      </c>
      <c r="G503" s="28"/>
      <c r="H503" s="29"/>
      <c r="I503" s="36">
        <f t="shared" si="108"/>
        <v>1.105</v>
      </c>
      <c r="J503" s="3">
        <f t="shared" si="109"/>
        <v>19337.499999999996</v>
      </c>
    </row>
    <row r="504" spans="1:10" ht="12.75" customHeight="1" x14ac:dyDescent="0.2">
      <c r="A504" s="2" t="s">
        <v>16</v>
      </c>
      <c r="B504" s="22" t="s">
        <v>1483</v>
      </c>
      <c r="C504" s="22"/>
      <c r="D504" s="9">
        <v>11.2</v>
      </c>
      <c r="E504" s="10">
        <v>17499.999999999996</v>
      </c>
      <c r="F504" s="10">
        <v>196000</v>
      </c>
      <c r="G504" s="28"/>
      <c r="H504" s="29"/>
      <c r="I504" s="36">
        <f t="shared" si="108"/>
        <v>11.2</v>
      </c>
      <c r="J504" s="3">
        <f t="shared" si="109"/>
        <v>195999.99999999994</v>
      </c>
    </row>
    <row r="505" spans="1:10" ht="12.75" customHeight="1" x14ac:dyDescent="0.2">
      <c r="A505" s="2" t="s">
        <v>16</v>
      </c>
      <c r="B505" s="22" t="s">
        <v>1484</v>
      </c>
      <c r="C505" s="22"/>
      <c r="D505" s="9">
        <v>2.8000000000000001E-2</v>
      </c>
      <c r="E505" s="10">
        <v>17499.999999999996</v>
      </c>
      <c r="F505" s="10">
        <v>490</v>
      </c>
      <c r="G505" s="28"/>
      <c r="H505" s="29"/>
      <c r="I505" s="36">
        <f t="shared" si="108"/>
        <v>2.8000000000000001E-2</v>
      </c>
      <c r="J505" s="3">
        <f t="shared" si="109"/>
        <v>489.99999999999989</v>
      </c>
    </row>
    <row r="506" spans="1:10" ht="12.75" customHeight="1" x14ac:dyDescent="0.2">
      <c r="A506" s="2" t="s">
        <v>16</v>
      </c>
      <c r="B506" s="22" t="s">
        <v>1485</v>
      </c>
      <c r="C506" s="22"/>
      <c r="D506" s="9">
        <v>0.57599999999999996</v>
      </c>
      <c r="E506" s="10">
        <v>17499.999999999996</v>
      </c>
      <c r="F506" s="10">
        <v>10080</v>
      </c>
      <c r="G506" s="28"/>
      <c r="H506" s="29"/>
      <c r="I506" s="36">
        <f t="shared" si="108"/>
        <v>0.57599999999999996</v>
      </c>
      <c r="J506" s="3">
        <f t="shared" si="109"/>
        <v>10079.999999999996</v>
      </c>
    </row>
    <row r="507" spans="1:10" ht="12.75" customHeight="1" x14ac:dyDescent="0.2">
      <c r="A507" s="2" t="s">
        <v>16</v>
      </c>
      <c r="B507" s="22" t="s">
        <v>1486</v>
      </c>
      <c r="C507" s="22"/>
      <c r="D507" s="9">
        <v>4.2000000000000003E-2</v>
      </c>
      <c r="E507" s="10">
        <v>17499.999999999996</v>
      </c>
      <c r="F507" s="10">
        <v>735</v>
      </c>
      <c r="G507" s="28"/>
      <c r="H507" s="29"/>
      <c r="I507" s="36">
        <f t="shared" si="108"/>
        <v>4.2000000000000003E-2</v>
      </c>
      <c r="J507" s="3">
        <f t="shared" si="109"/>
        <v>734.99999999999989</v>
      </c>
    </row>
    <row r="508" spans="1:10" ht="12.75" customHeight="1" x14ac:dyDescent="0.2">
      <c r="A508" s="2" t="s">
        <v>16</v>
      </c>
      <c r="B508" s="22" t="s">
        <v>1487</v>
      </c>
      <c r="C508" s="22"/>
      <c r="D508" s="9">
        <v>7.4999999999999997E-2</v>
      </c>
      <c r="E508" s="10">
        <v>17499.999999999996</v>
      </c>
      <c r="F508" s="10">
        <v>1312.5</v>
      </c>
      <c r="G508" s="28"/>
      <c r="H508" s="29"/>
      <c r="I508" s="36">
        <f t="shared" si="108"/>
        <v>7.4999999999999997E-2</v>
      </c>
      <c r="J508" s="3">
        <f t="shared" si="109"/>
        <v>1312.4999999999998</v>
      </c>
    </row>
    <row r="509" spans="1:10" ht="12.75" customHeight="1" x14ac:dyDescent="0.2">
      <c r="A509" s="2" t="s">
        <v>16</v>
      </c>
      <c r="B509" s="22" t="s">
        <v>1488</v>
      </c>
      <c r="C509" s="22"/>
      <c r="D509" s="9">
        <v>0.50700000000000001</v>
      </c>
      <c r="E509" s="10">
        <v>17499.999999999996</v>
      </c>
      <c r="F509" s="10">
        <v>8872.5</v>
      </c>
      <c r="G509" s="28"/>
      <c r="H509" s="29"/>
      <c r="I509" s="36">
        <f t="shared" si="108"/>
        <v>0.50700000000000001</v>
      </c>
      <c r="J509" s="3">
        <f t="shared" si="109"/>
        <v>8872.4999999999982</v>
      </c>
    </row>
    <row r="510" spans="1:10" ht="12.75" customHeight="1" x14ac:dyDescent="0.2">
      <c r="A510" s="2" t="s">
        <v>16</v>
      </c>
      <c r="B510" s="22" t="s">
        <v>1489</v>
      </c>
      <c r="C510" s="22"/>
      <c r="D510" s="9">
        <v>0.63800000000000001</v>
      </c>
      <c r="E510" s="10">
        <v>17499.999999999996</v>
      </c>
      <c r="F510" s="10">
        <v>11165</v>
      </c>
      <c r="G510" s="28"/>
      <c r="H510" s="29"/>
      <c r="I510" s="36">
        <f t="shared" si="108"/>
        <v>0.63800000000000001</v>
      </c>
      <c r="J510" s="3">
        <f t="shared" si="109"/>
        <v>11164.999999999998</v>
      </c>
    </row>
    <row r="511" spans="1:10" ht="12.75" customHeight="1" x14ac:dyDescent="0.2">
      <c r="A511" s="2" t="s">
        <v>16</v>
      </c>
      <c r="B511" s="22" t="s">
        <v>1490</v>
      </c>
      <c r="C511" s="22"/>
      <c r="D511" s="9">
        <v>12.692</v>
      </c>
      <c r="E511" s="10">
        <v>17499.999999999996</v>
      </c>
      <c r="F511" s="10">
        <v>222110</v>
      </c>
      <c r="G511" s="28"/>
      <c r="H511" s="29"/>
      <c r="I511" s="36">
        <f t="shared" si="108"/>
        <v>12.692</v>
      </c>
      <c r="J511" s="3">
        <f t="shared" si="109"/>
        <v>222109.99999999997</v>
      </c>
    </row>
    <row r="512" spans="1:10" ht="12.75" customHeight="1" x14ac:dyDescent="0.2">
      <c r="A512" s="2" t="s">
        <v>16</v>
      </c>
      <c r="B512" s="22" t="s">
        <v>1491</v>
      </c>
      <c r="C512" s="22"/>
      <c r="D512" s="9">
        <v>0.53920000000000001</v>
      </c>
      <c r="E512" s="10">
        <v>17499.999999999996</v>
      </c>
      <c r="F512" s="10">
        <v>9436</v>
      </c>
      <c r="G512" s="28"/>
      <c r="H512" s="29"/>
      <c r="I512" s="36">
        <f t="shared" si="108"/>
        <v>0.53920000000000001</v>
      </c>
      <c r="J512" s="3">
        <f t="shared" si="109"/>
        <v>9435.9999999999982</v>
      </c>
    </row>
    <row r="513" spans="1:10" ht="12.75" customHeight="1" x14ac:dyDescent="0.2">
      <c r="A513" s="2" t="s">
        <v>16</v>
      </c>
      <c r="B513" s="22" t="s">
        <v>1492</v>
      </c>
      <c r="C513" s="22"/>
      <c r="D513" s="9">
        <v>3.851</v>
      </c>
      <c r="E513" s="10">
        <v>17499.999999999996</v>
      </c>
      <c r="F513" s="10">
        <v>67392.5</v>
      </c>
      <c r="G513" s="28"/>
      <c r="H513" s="29"/>
      <c r="I513" s="36">
        <f t="shared" si="108"/>
        <v>3.851</v>
      </c>
      <c r="J513" s="3">
        <f t="shared" si="109"/>
        <v>67392.499999999985</v>
      </c>
    </row>
    <row r="514" spans="1:10" ht="12.75" customHeight="1" x14ac:dyDescent="0.2">
      <c r="A514" s="2" t="s">
        <v>16</v>
      </c>
      <c r="B514" s="22" t="s">
        <v>1493</v>
      </c>
      <c r="C514" s="22"/>
      <c r="D514" s="9">
        <v>4.49</v>
      </c>
      <c r="E514" s="10">
        <v>17499.999999999996</v>
      </c>
      <c r="F514" s="10">
        <v>78575</v>
      </c>
      <c r="G514" s="28"/>
      <c r="H514" s="29"/>
      <c r="I514" s="36">
        <f t="shared" si="108"/>
        <v>4.49</v>
      </c>
      <c r="J514" s="3">
        <f t="shared" si="109"/>
        <v>78574.999999999985</v>
      </c>
    </row>
    <row r="515" spans="1:10" ht="12.75" customHeight="1" x14ac:dyDescent="0.2">
      <c r="A515" s="2" t="s">
        <v>16</v>
      </c>
      <c r="B515" s="22" t="s">
        <v>1494</v>
      </c>
      <c r="C515" s="22"/>
      <c r="D515" s="9">
        <v>0.14000000000000001</v>
      </c>
      <c r="E515" s="10">
        <v>17499.999999999996</v>
      </c>
      <c r="F515" s="10">
        <v>2450</v>
      </c>
      <c r="G515" s="28"/>
      <c r="H515" s="29"/>
      <c r="I515" s="36">
        <f t="shared" si="108"/>
        <v>0.14000000000000001</v>
      </c>
      <c r="J515" s="3">
        <f t="shared" si="109"/>
        <v>2449.9999999999995</v>
      </c>
    </row>
    <row r="516" spans="1:10" ht="12.75" customHeight="1" x14ac:dyDescent="0.2">
      <c r="A516" s="2" t="s">
        <v>16</v>
      </c>
      <c r="B516" s="22" t="s">
        <v>1495</v>
      </c>
      <c r="C516" s="22"/>
      <c r="D516" s="9">
        <v>0.42499999999999999</v>
      </c>
      <c r="E516" s="10">
        <v>17499.999999999996</v>
      </c>
      <c r="F516" s="10">
        <v>7437.5</v>
      </c>
      <c r="G516" s="28"/>
      <c r="H516" s="29"/>
      <c r="I516" s="36">
        <f t="shared" si="108"/>
        <v>0.42499999999999999</v>
      </c>
      <c r="J516" s="3">
        <f t="shared" si="109"/>
        <v>7437.4999999999982</v>
      </c>
    </row>
    <row r="517" spans="1:10" ht="12.75" customHeight="1" x14ac:dyDescent="0.2">
      <c r="A517" s="2" t="s">
        <v>16</v>
      </c>
      <c r="B517" s="22" t="s">
        <v>1496</v>
      </c>
      <c r="C517" s="22"/>
      <c r="D517" s="9">
        <v>1.145</v>
      </c>
      <c r="E517" s="10">
        <v>17499.999999999996</v>
      </c>
      <c r="F517" s="10">
        <v>20037.5</v>
      </c>
      <c r="G517" s="28"/>
      <c r="H517" s="29"/>
      <c r="I517" s="36">
        <f t="shared" si="108"/>
        <v>1.145</v>
      </c>
      <c r="J517" s="3">
        <f t="shared" si="109"/>
        <v>20037.499999999996</v>
      </c>
    </row>
    <row r="518" spans="1:10" ht="12.75" customHeight="1" x14ac:dyDescent="0.2">
      <c r="A518" s="2" t="s">
        <v>16</v>
      </c>
      <c r="B518" s="22" t="s">
        <v>1497</v>
      </c>
      <c r="C518" s="22"/>
      <c r="D518" s="9">
        <v>7.4999999999999997E-2</v>
      </c>
      <c r="E518" s="10">
        <v>17499.999999999996</v>
      </c>
      <c r="F518" s="10">
        <v>1312.5</v>
      </c>
      <c r="G518" s="28"/>
      <c r="H518" s="29"/>
      <c r="I518" s="36">
        <f t="shared" si="108"/>
        <v>7.4999999999999997E-2</v>
      </c>
      <c r="J518" s="3">
        <f t="shared" si="109"/>
        <v>1312.4999999999998</v>
      </c>
    </row>
    <row r="519" spans="1:10" ht="12.75" customHeight="1" x14ac:dyDescent="0.2">
      <c r="A519" s="1" t="s">
        <v>14</v>
      </c>
      <c r="B519" s="22" t="s">
        <v>1292</v>
      </c>
      <c r="C519" s="22" t="s">
        <v>15</v>
      </c>
      <c r="I519" s="36"/>
    </row>
    <row r="520" spans="1:10" ht="12.75" customHeight="1" x14ac:dyDescent="0.2">
      <c r="A520" s="2" t="s">
        <v>16</v>
      </c>
      <c r="B520" s="22" t="s">
        <v>1498</v>
      </c>
      <c r="C520" s="22"/>
      <c r="D520" s="9">
        <v>12.3</v>
      </c>
      <c r="E520" s="10">
        <v>19028.999999999996</v>
      </c>
      <c r="F520" s="10">
        <v>234056.7</v>
      </c>
      <c r="G520" s="28"/>
      <c r="H520" s="29"/>
      <c r="I520" s="36">
        <f>D520</f>
        <v>12.3</v>
      </c>
      <c r="J520" s="3">
        <f t="shared" ref="J520:J527" si="110">I520*E520</f>
        <v>234056.69999999998</v>
      </c>
    </row>
    <row r="521" spans="1:10" ht="12.75" customHeight="1" x14ac:dyDescent="0.2">
      <c r="A521" s="2" t="s">
        <v>16</v>
      </c>
      <c r="B521" s="22" t="s">
        <v>1499</v>
      </c>
      <c r="C521" s="22"/>
      <c r="D521" s="9">
        <v>0.77900000000000003</v>
      </c>
      <c r="E521" s="10">
        <v>19199.999999999996</v>
      </c>
      <c r="F521" s="10">
        <v>14956.8</v>
      </c>
      <c r="G521" s="28"/>
      <c r="H521" s="29"/>
      <c r="I521" s="36">
        <f t="shared" ref="I521:I527" si="111">D521</f>
        <v>0.77900000000000003</v>
      </c>
      <c r="J521" s="3">
        <f t="shared" si="110"/>
        <v>14956.799999999997</v>
      </c>
    </row>
    <row r="522" spans="1:10" ht="12.75" customHeight="1" x14ac:dyDescent="0.2">
      <c r="A522" s="2" t="s">
        <v>16</v>
      </c>
      <c r="B522" s="22" t="s">
        <v>1500</v>
      </c>
      <c r="C522" s="22"/>
      <c r="D522" s="9">
        <v>12.3</v>
      </c>
      <c r="E522" s="10">
        <v>19028.999999999996</v>
      </c>
      <c r="F522" s="10">
        <v>234056.7</v>
      </c>
      <c r="G522" s="28"/>
      <c r="H522" s="29"/>
      <c r="I522" s="36">
        <f t="shared" si="111"/>
        <v>12.3</v>
      </c>
      <c r="J522" s="3">
        <f t="shared" si="110"/>
        <v>234056.69999999998</v>
      </c>
    </row>
    <row r="523" spans="1:10" ht="12.75" customHeight="1" x14ac:dyDescent="0.2">
      <c r="A523" s="2" t="s">
        <v>16</v>
      </c>
      <c r="B523" s="22" t="s">
        <v>1501</v>
      </c>
      <c r="C523" s="22"/>
      <c r="D523" s="9">
        <v>6.5389999999999997</v>
      </c>
      <c r="E523" s="10">
        <v>19028.999847071416</v>
      </c>
      <c r="F523" s="10">
        <v>124430.63</v>
      </c>
      <c r="G523" s="28"/>
      <c r="H523" s="29"/>
      <c r="I523" s="36">
        <f t="shared" si="111"/>
        <v>6.5389999999999997</v>
      </c>
      <c r="J523" s="3">
        <f t="shared" si="110"/>
        <v>124430.62999999999</v>
      </c>
    </row>
    <row r="524" spans="1:10" ht="12.75" customHeight="1" x14ac:dyDescent="0.2">
      <c r="A524" s="2" t="s">
        <v>16</v>
      </c>
      <c r="B524" s="22" t="s">
        <v>1502</v>
      </c>
      <c r="C524" s="22"/>
      <c r="D524" s="9">
        <v>12.3</v>
      </c>
      <c r="E524" s="10">
        <v>19028.999999999996</v>
      </c>
      <c r="F524" s="10">
        <v>234056.7</v>
      </c>
      <c r="G524" s="28"/>
      <c r="H524" s="29"/>
      <c r="I524" s="36">
        <f t="shared" si="111"/>
        <v>12.3</v>
      </c>
      <c r="J524" s="3">
        <f t="shared" si="110"/>
        <v>234056.69999999998</v>
      </c>
    </row>
    <row r="525" spans="1:10" ht="12.75" customHeight="1" x14ac:dyDescent="0.2">
      <c r="A525" s="2" t="s">
        <v>16</v>
      </c>
      <c r="B525" s="22" t="s">
        <v>1503</v>
      </c>
      <c r="C525" s="22"/>
      <c r="D525" s="9">
        <v>1.0029999999999999</v>
      </c>
      <c r="E525" s="10">
        <v>19199.999999999996</v>
      </c>
      <c r="F525" s="10">
        <v>19257.599999999999</v>
      </c>
      <c r="G525" s="28"/>
      <c r="H525" s="29"/>
      <c r="I525" s="36">
        <f t="shared" si="111"/>
        <v>1.0029999999999999</v>
      </c>
      <c r="J525" s="3">
        <f t="shared" si="110"/>
        <v>19257.599999999995</v>
      </c>
    </row>
    <row r="526" spans="1:10" ht="12.75" customHeight="1" x14ac:dyDescent="0.2">
      <c r="A526" s="2" t="s">
        <v>16</v>
      </c>
      <c r="B526" s="22" t="s">
        <v>1504</v>
      </c>
      <c r="C526" s="22"/>
      <c r="D526" s="9">
        <v>1.3</v>
      </c>
      <c r="E526" s="10">
        <v>19028.999999999996</v>
      </c>
      <c r="F526" s="10">
        <v>24737.7</v>
      </c>
      <c r="G526" s="28"/>
      <c r="H526" s="29"/>
      <c r="I526" s="36">
        <f t="shared" si="111"/>
        <v>1.3</v>
      </c>
      <c r="J526" s="3">
        <f t="shared" si="110"/>
        <v>24737.699999999997</v>
      </c>
    </row>
    <row r="527" spans="1:10" ht="12.75" customHeight="1" x14ac:dyDescent="0.2">
      <c r="A527" s="2" t="s">
        <v>16</v>
      </c>
      <c r="B527" s="22" t="s">
        <v>1505</v>
      </c>
      <c r="C527" s="22"/>
      <c r="D527" s="9">
        <v>0.59599999999999997</v>
      </c>
      <c r="E527" s="10">
        <v>19028.993288590602</v>
      </c>
      <c r="F527" s="10">
        <v>11341.28</v>
      </c>
      <c r="G527" s="28"/>
      <c r="H527" s="29"/>
      <c r="I527" s="36">
        <f t="shared" si="111"/>
        <v>0.59599999999999997</v>
      </c>
      <c r="J527" s="3">
        <f t="shared" si="110"/>
        <v>11341.279999999999</v>
      </c>
    </row>
    <row r="528" spans="1:10" ht="12.75" customHeight="1" x14ac:dyDescent="0.2">
      <c r="A528" s="1" t="s">
        <v>14</v>
      </c>
      <c r="B528" s="18" t="s">
        <v>1221</v>
      </c>
      <c r="C528" s="18" t="s">
        <v>15</v>
      </c>
      <c r="I528" s="36"/>
    </row>
    <row r="529" spans="1:10" ht="12.75" customHeight="1" x14ac:dyDescent="0.2">
      <c r="A529" s="2" t="s">
        <v>16</v>
      </c>
      <c r="B529" s="18" t="s">
        <v>1506</v>
      </c>
      <c r="C529" s="18"/>
      <c r="D529" s="9">
        <v>11.12</v>
      </c>
      <c r="E529" s="10">
        <v>19899.999999999996</v>
      </c>
      <c r="F529" s="10">
        <v>221288</v>
      </c>
      <c r="G529" s="28"/>
      <c r="H529" s="29"/>
      <c r="I529" s="36">
        <f t="shared" ref="I529:I535" si="112">D529</f>
        <v>11.12</v>
      </c>
      <c r="J529" s="3">
        <f t="shared" ref="J529:J535" si="113">I529*E529</f>
        <v>221287.99999999994</v>
      </c>
    </row>
    <row r="530" spans="1:10" ht="12.75" customHeight="1" x14ac:dyDescent="0.2">
      <c r="A530" s="2" t="s">
        <v>16</v>
      </c>
      <c r="B530" s="18" t="s">
        <v>1507</v>
      </c>
      <c r="C530" s="18"/>
      <c r="D530" s="9">
        <v>12.4</v>
      </c>
      <c r="E530" s="10">
        <v>19199.999999999996</v>
      </c>
      <c r="F530" s="10">
        <v>238080</v>
      </c>
      <c r="G530" s="28"/>
      <c r="H530" s="29"/>
      <c r="I530" s="36">
        <f t="shared" si="112"/>
        <v>12.4</v>
      </c>
      <c r="J530" s="3">
        <f t="shared" si="113"/>
        <v>238079.99999999997</v>
      </c>
    </row>
    <row r="531" spans="1:10" ht="12.75" customHeight="1" x14ac:dyDescent="0.2">
      <c r="A531" s="2" t="s">
        <v>16</v>
      </c>
      <c r="B531" s="18" t="s">
        <v>1508</v>
      </c>
      <c r="C531" s="18"/>
      <c r="D531" s="9">
        <v>6.5620000000000003</v>
      </c>
      <c r="E531" s="10">
        <v>19899.999999999996</v>
      </c>
      <c r="F531" s="10">
        <v>130583.8</v>
      </c>
      <c r="G531" s="28"/>
      <c r="H531" s="29"/>
      <c r="I531" s="36">
        <f t="shared" si="112"/>
        <v>6.5620000000000003</v>
      </c>
      <c r="J531" s="3">
        <f t="shared" si="113"/>
        <v>130583.79999999999</v>
      </c>
    </row>
    <row r="532" spans="1:10" ht="12.75" customHeight="1" x14ac:dyDescent="0.2">
      <c r="A532" s="2" t="s">
        <v>16</v>
      </c>
      <c r="B532" s="18" t="s">
        <v>1509</v>
      </c>
      <c r="C532" s="18"/>
      <c r="D532" s="9">
        <v>1.7950999999999999</v>
      </c>
      <c r="E532" s="10">
        <v>19199.999999999996</v>
      </c>
      <c r="F532" s="10">
        <v>34465.919999999998</v>
      </c>
      <c r="G532" s="28"/>
      <c r="H532" s="29"/>
      <c r="I532" s="36">
        <f t="shared" si="112"/>
        <v>1.7950999999999999</v>
      </c>
      <c r="J532" s="3">
        <f t="shared" si="113"/>
        <v>34465.919999999991</v>
      </c>
    </row>
    <row r="533" spans="1:10" ht="12.75" customHeight="1" x14ac:dyDescent="0.2">
      <c r="A533" s="2" t="s">
        <v>16</v>
      </c>
      <c r="B533" s="18" t="s">
        <v>1510</v>
      </c>
      <c r="C533" s="18"/>
      <c r="D533" s="9">
        <v>12.06</v>
      </c>
      <c r="E533" s="10">
        <v>19199.999999999996</v>
      </c>
      <c r="F533" s="10">
        <v>231552</v>
      </c>
      <c r="G533" s="28"/>
      <c r="H533" s="29"/>
      <c r="I533" s="36">
        <f t="shared" si="112"/>
        <v>12.06</v>
      </c>
      <c r="J533" s="3">
        <f t="shared" si="113"/>
        <v>231551.99999999997</v>
      </c>
    </row>
    <row r="534" spans="1:10" ht="12.75" customHeight="1" x14ac:dyDescent="0.2">
      <c r="A534" s="2" t="s">
        <v>16</v>
      </c>
      <c r="B534" s="18" t="s">
        <v>1511</v>
      </c>
      <c r="C534" s="18"/>
      <c r="D534" s="9">
        <v>5.2539999999999996</v>
      </c>
      <c r="E534" s="10">
        <v>19899.999999999996</v>
      </c>
      <c r="F534" s="10">
        <v>104554.6</v>
      </c>
      <c r="G534" s="28"/>
      <c r="H534" s="29"/>
      <c r="I534" s="36">
        <f t="shared" si="112"/>
        <v>5.2539999999999996</v>
      </c>
      <c r="J534" s="3">
        <f t="shared" si="113"/>
        <v>104554.59999999998</v>
      </c>
    </row>
    <row r="535" spans="1:10" ht="12.75" customHeight="1" x14ac:dyDescent="0.2">
      <c r="A535" s="2" t="s">
        <v>16</v>
      </c>
      <c r="B535" s="18" t="s">
        <v>1512</v>
      </c>
      <c r="C535" s="18"/>
      <c r="D535" s="9">
        <v>12.4</v>
      </c>
      <c r="E535" s="10">
        <v>19199.999999999996</v>
      </c>
      <c r="F535" s="10">
        <v>238080</v>
      </c>
      <c r="G535" s="28"/>
      <c r="H535" s="29"/>
      <c r="I535" s="36">
        <f t="shared" si="112"/>
        <v>12.4</v>
      </c>
      <c r="J535" s="3">
        <f t="shared" si="113"/>
        <v>238079.99999999997</v>
      </c>
    </row>
    <row r="536" spans="1:10" ht="12.75" customHeight="1" x14ac:dyDescent="0.2">
      <c r="A536" s="1" t="s">
        <v>1513</v>
      </c>
      <c r="I536" s="36"/>
    </row>
    <row r="537" spans="1:10" ht="12.75" customHeight="1" x14ac:dyDescent="0.2">
      <c r="A537" s="1" t="s">
        <v>14</v>
      </c>
      <c r="B537" s="22" t="s">
        <v>66</v>
      </c>
      <c r="C537" s="22" t="s">
        <v>15</v>
      </c>
      <c r="I537" s="36"/>
    </row>
    <row r="538" spans="1:10" ht="12.75" customHeight="1" x14ac:dyDescent="0.2">
      <c r="A538" s="2" t="s">
        <v>16</v>
      </c>
      <c r="B538" s="22" t="s">
        <v>1514</v>
      </c>
      <c r="C538" s="22"/>
      <c r="D538" s="9">
        <v>0.48499999999999999</v>
      </c>
      <c r="E538" s="10">
        <v>12229.999999999998</v>
      </c>
      <c r="F538" s="10">
        <v>5931.55</v>
      </c>
      <c r="G538" s="28"/>
      <c r="H538" s="29"/>
      <c r="I538" s="36">
        <f t="shared" ref="I538:I539" si="114">D538</f>
        <v>0.48499999999999999</v>
      </c>
      <c r="J538" s="3">
        <f t="shared" ref="J538:J539" si="115">I538*E538</f>
        <v>5931.5499999999993</v>
      </c>
    </row>
    <row r="539" spans="1:10" ht="12.75" customHeight="1" x14ac:dyDescent="0.2">
      <c r="A539" s="2" t="s">
        <v>16</v>
      </c>
      <c r="B539" s="22" t="s">
        <v>1515</v>
      </c>
      <c r="C539" s="22"/>
      <c r="D539" s="9">
        <v>0.27</v>
      </c>
      <c r="E539" s="10">
        <v>12229.999999999998</v>
      </c>
      <c r="F539" s="10">
        <v>3302.1</v>
      </c>
      <c r="G539" s="28"/>
      <c r="H539" s="29"/>
      <c r="I539" s="36">
        <f t="shared" si="114"/>
        <v>0.27</v>
      </c>
      <c r="J539" s="3">
        <f t="shared" si="115"/>
        <v>3302.1</v>
      </c>
    </row>
    <row r="540" spans="1:10" ht="12.75" customHeight="1" x14ac:dyDescent="0.2">
      <c r="A540" s="1" t="s">
        <v>1516</v>
      </c>
      <c r="I540" s="36"/>
    </row>
    <row r="541" spans="1:10" ht="12.75" customHeight="1" x14ac:dyDescent="0.2">
      <c r="A541" s="1" t="s">
        <v>14</v>
      </c>
      <c r="B541" s="18" t="s">
        <v>18</v>
      </c>
      <c r="C541" s="18" t="s">
        <v>15</v>
      </c>
      <c r="I541" s="36"/>
    </row>
    <row r="542" spans="1:10" ht="12.75" customHeight="1" x14ac:dyDescent="0.2">
      <c r="A542" s="2" t="s">
        <v>16</v>
      </c>
      <c r="B542" s="18" t="s">
        <v>1517</v>
      </c>
      <c r="C542" s="18"/>
      <c r="D542" s="9">
        <v>0.69</v>
      </c>
      <c r="E542" s="10">
        <v>17186.999999999996</v>
      </c>
      <c r="F542" s="10">
        <v>11859.03</v>
      </c>
      <c r="G542" s="28"/>
      <c r="H542" s="29"/>
      <c r="I542" s="36">
        <f t="shared" ref="I542:I544" si="116">D542</f>
        <v>0.69</v>
      </c>
      <c r="J542" s="3">
        <f>I542*E542</f>
        <v>11859.029999999997</v>
      </c>
    </row>
    <row r="543" spans="1:10" ht="12.75" customHeight="1" x14ac:dyDescent="0.2">
      <c r="A543" s="1" t="s">
        <v>14</v>
      </c>
      <c r="B543" s="18" t="s">
        <v>1365</v>
      </c>
      <c r="C543" s="18" t="s">
        <v>15</v>
      </c>
      <c r="I543" s="36"/>
    </row>
    <row r="544" spans="1:10" ht="12.75" customHeight="1" x14ac:dyDescent="0.2">
      <c r="A544" s="2" t="s">
        <v>16</v>
      </c>
      <c r="B544" s="18" t="s">
        <v>1518</v>
      </c>
      <c r="C544" s="18"/>
      <c r="D544" s="9">
        <v>1.4E-2</v>
      </c>
      <c r="E544" s="10">
        <v>17499.999999999996</v>
      </c>
      <c r="F544" s="10">
        <v>245</v>
      </c>
      <c r="G544" s="28"/>
      <c r="H544" s="29"/>
      <c r="I544" s="36">
        <f t="shared" si="116"/>
        <v>1.4E-2</v>
      </c>
      <c r="J544" s="3">
        <f>I544*E544</f>
        <v>244.99999999999994</v>
      </c>
    </row>
    <row r="545" spans="1:10" ht="12.75" customHeight="1" x14ac:dyDescent="0.2">
      <c r="A545" s="1" t="s">
        <v>394</v>
      </c>
      <c r="I545" s="36"/>
    </row>
    <row r="546" spans="1:10" ht="12.75" customHeight="1" x14ac:dyDescent="0.2">
      <c r="A546" s="1" t="s">
        <v>14</v>
      </c>
      <c r="B546" s="6" t="s">
        <v>43</v>
      </c>
      <c r="C546" s="6" t="s">
        <v>15</v>
      </c>
      <c r="I546" s="36"/>
    </row>
    <row r="547" spans="1:10" ht="12.75" customHeight="1" x14ac:dyDescent="0.2">
      <c r="A547" s="2" t="s">
        <v>16</v>
      </c>
      <c r="B547" s="6" t="s">
        <v>549</v>
      </c>
      <c r="C547" s="6"/>
      <c r="D547" s="9">
        <v>0.01</v>
      </c>
      <c r="E547" s="10">
        <v>15549.999999999998</v>
      </c>
      <c r="F547" s="10">
        <v>155.5</v>
      </c>
      <c r="G547" s="28">
        <f>D547</f>
        <v>0.01</v>
      </c>
      <c r="H547" s="29">
        <f>G547*E547</f>
        <v>155.49999999999997</v>
      </c>
      <c r="I547" s="36"/>
    </row>
    <row r="548" spans="1:10" ht="12.75" customHeight="1" x14ac:dyDescent="0.2">
      <c r="A548" s="2" t="s">
        <v>16</v>
      </c>
      <c r="B548" s="6" t="s">
        <v>1519</v>
      </c>
      <c r="C548" s="6"/>
      <c r="D548" s="9">
        <v>2.5000000000000001E-2</v>
      </c>
      <c r="E548" s="10">
        <v>13028.999999999998</v>
      </c>
      <c r="F548" s="10">
        <v>325.72500000000002</v>
      </c>
      <c r="G548" s="28"/>
      <c r="H548" s="29"/>
      <c r="I548" s="36">
        <f t="shared" ref="I548:I608" si="117">D548-G548</f>
        <v>2.5000000000000001E-2</v>
      </c>
      <c r="J548" s="3">
        <f t="shared" ref="J548:J551" si="118">I548*E548</f>
        <v>325.72499999999997</v>
      </c>
    </row>
    <row r="549" spans="1:10" ht="12.75" customHeight="1" x14ac:dyDescent="0.2">
      <c r="A549" s="2" t="s">
        <v>16</v>
      </c>
      <c r="B549" s="6" t="s">
        <v>1520</v>
      </c>
      <c r="C549" s="6"/>
      <c r="D549" s="9">
        <v>0.11</v>
      </c>
      <c r="E549" s="10">
        <v>17186.999999999996</v>
      </c>
      <c r="F549" s="10">
        <v>1890.57</v>
      </c>
      <c r="G549" s="28"/>
      <c r="H549" s="29"/>
      <c r="I549" s="36">
        <f t="shared" si="117"/>
        <v>0.11</v>
      </c>
      <c r="J549" s="3">
        <f t="shared" si="118"/>
        <v>1890.5699999999997</v>
      </c>
    </row>
    <row r="550" spans="1:10" ht="12.75" customHeight="1" x14ac:dyDescent="0.2">
      <c r="A550" s="2" t="s">
        <v>16</v>
      </c>
      <c r="B550" s="6" t="s">
        <v>1521</v>
      </c>
      <c r="C550" s="6"/>
      <c r="D550" s="9">
        <v>3.0920000000000001</v>
      </c>
      <c r="E550" s="10">
        <v>17186.999999999996</v>
      </c>
      <c r="F550" s="10">
        <v>53142.203999999998</v>
      </c>
      <c r="G550" s="28"/>
      <c r="H550" s="29"/>
      <c r="I550" s="36">
        <f t="shared" si="117"/>
        <v>3.0920000000000001</v>
      </c>
      <c r="J550" s="3">
        <f t="shared" si="118"/>
        <v>53142.203999999991</v>
      </c>
    </row>
    <row r="551" spans="1:10" ht="12.75" customHeight="1" x14ac:dyDescent="0.2">
      <c r="A551" s="2" t="s">
        <v>16</v>
      </c>
      <c r="B551" s="6" t="s">
        <v>1522</v>
      </c>
      <c r="C551" s="6"/>
      <c r="D551" s="9">
        <v>0.2</v>
      </c>
      <c r="E551" s="10">
        <v>11114.999999999998</v>
      </c>
      <c r="F551" s="10">
        <v>2223</v>
      </c>
      <c r="G551" s="28"/>
      <c r="H551" s="29"/>
      <c r="I551" s="36">
        <f t="shared" si="117"/>
        <v>0.2</v>
      </c>
      <c r="J551" s="3">
        <f t="shared" si="118"/>
        <v>2222.9999999999995</v>
      </c>
    </row>
    <row r="552" spans="1:10" ht="12.75" customHeight="1" x14ac:dyDescent="0.2">
      <c r="A552" s="2" t="s">
        <v>16</v>
      </c>
      <c r="B552" s="6" t="s">
        <v>525</v>
      </c>
      <c r="C552" s="6"/>
      <c r="D552" s="9">
        <v>0.01</v>
      </c>
      <c r="E552" s="10">
        <v>15549.999999999998</v>
      </c>
      <c r="F552" s="10">
        <v>155.5</v>
      </c>
      <c r="G552" s="28">
        <f t="shared" ref="G552:G557" si="119">D552</f>
        <v>0.01</v>
      </c>
      <c r="H552" s="29">
        <f t="shared" ref="H552:H557" si="120">G552*E552</f>
        <v>155.49999999999997</v>
      </c>
      <c r="I552" s="36"/>
    </row>
    <row r="553" spans="1:10" ht="12.75" customHeight="1" x14ac:dyDescent="0.2">
      <c r="A553" s="2" t="s">
        <v>16</v>
      </c>
      <c r="B553" s="6" t="s">
        <v>1102</v>
      </c>
      <c r="C553" s="6"/>
      <c r="D553" s="9">
        <v>3.0000000000000001E-3</v>
      </c>
      <c r="E553" s="10">
        <v>17186.999999999996</v>
      </c>
      <c r="F553" s="10">
        <v>51.561000000000007</v>
      </c>
      <c r="G553" s="28">
        <f t="shared" si="119"/>
        <v>3.0000000000000001E-3</v>
      </c>
      <c r="H553" s="29">
        <f t="shared" si="120"/>
        <v>51.560999999999993</v>
      </c>
      <c r="I553" s="36"/>
    </row>
    <row r="554" spans="1:10" ht="12.75" customHeight="1" x14ac:dyDescent="0.2">
      <c r="A554" s="2" t="s">
        <v>16</v>
      </c>
      <c r="B554" s="6" t="s">
        <v>527</v>
      </c>
      <c r="C554" s="6"/>
      <c r="D554" s="9">
        <v>0.08</v>
      </c>
      <c r="E554" s="10">
        <v>13028.999999999998</v>
      </c>
      <c r="F554" s="10">
        <v>1042.32</v>
      </c>
      <c r="G554" s="28">
        <f t="shared" si="119"/>
        <v>0.08</v>
      </c>
      <c r="H554" s="29">
        <f t="shared" si="120"/>
        <v>1042.32</v>
      </c>
      <c r="I554" s="36"/>
    </row>
    <row r="555" spans="1:10" ht="12.75" customHeight="1" x14ac:dyDescent="0.2">
      <c r="A555" s="2" t="s">
        <v>16</v>
      </c>
      <c r="B555" s="6" t="s">
        <v>545</v>
      </c>
      <c r="C555" s="6"/>
      <c r="D555" s="9">
        <v>1.4999999999999999E-2</v>
      </c>
      <c r="E555" s="10">
        <v>15549.999999999998</v>
      </c>
      <c r="F555" s="10">
        <v>233.25</v>
      </c>
      <c r="G555" s="28">
        <f t="shared" si="119"/>
        <v>1.4999999999999999E-2</v>
      </c>
      <c r="H555" s="29">
        <f t="shared" si="120"/>
        <v>233.24999999999997</v>
      </c>
      <c r="I555" s="36"/>
    </row>
    <row r="556" spans="1:10" ht="12.75" customHeight="1" x14ac:dyDescent="0.2">
      <c r="A556" s="2" t="s">
        <v>16</v>
      </c>
      <c r="B556" s="6" t="s">
        <v>1100</v>
      </c>
      <c r="C556" s="6"/>
      <c r="D556" s="9">
        <v>1E-3</v>
      </c>
      <c r="E556" s="10">
        <v>17186.999999999996</v>
      </c>
      <c r="F556" s="10">
        <v>17.187000000000001</v>
      </c>
      <c r="G556" s="28">
        <f t="shared" si="119"/>
        <v>1E-3</v>
      </c>
      <c r="H556" s="29">
        <f t="shared" si="120"/>
        <v>17.186999999999998</v>
      </c>
      <c r="I556" s="36"/>
    </row>
    <row r="557" spans="1:10" ht="12.75" customHeight="1" x14ac:dyDescent="0.2">
      <c r="A557" s="2" t="s">
        <v>16</v>
      </c>
      <c r="B557" s="6" t="s">
        <v>547</v>
      </c>
      <c r="C557" s="6"/>
      <c r="D557" s="9">
        <v>8.0000000000000002E-3</v>
      </c>
      <c r="E557" s="10">
        <v>15549.999999999998</v>
      </c>
      <c r="F557" s="10">
        <v>124.4</v>
      </c>
      <c r="G557" s="28">
        <f t="shared" si="119"/>
        <v>8.0000000000000002E-3</v>
      </c>
      <c r="H557" s="29">
        <f t="shared" si="120"/>
        <v>124.39999999999999</v>
      </c>
      <c r="I557" s="36"/>
    </row>
    <row r="558" spans="1:10" ht="12.75" customHeight="1" x14ac:dyDescent="0.2">
      <c r="A558" s="2" t="s">
        <v>16</v>
      </c>
      <c r="B558" s="6" t="s">
        <v>1523</v>
      </c>
      <c r="C558" s="6"/>
      <c r="D558" s="9">
        <v>0.01</v>
      </c>
      <c r="E558" s="10">
        <v>15549.999999999998</v>
      </c>
      <c r="F558" s="10">
        <v>155.5</v>
      </c>
      <c r="G558" s="28"/>
      <c r="H558" s="29"/>
      <c r="I558" s="36">
        <f t="shared" si="117"/>
        <v>0.01</v>
      </c>
      <c r="J558" s="3">
        <f t="shared" ref="J558:J559" si="121">I558*E558</f>
        <v>155.49999999999997</v>
      </c>
    </row>
    <row r="559" spans="1:10" ht="12.75" customHeight="1" x14ac:dyDescent="0.2">
      <c r="A559" s="2" t="s">
        <v>16</v>
      </c>
      <c r="B559" s="6" t="s">
        <v>1524</v>
      </c>
      <c r="C559" s="6"/>
      <c r="D559" s="9">
        <v>0.1</v>
      </c>
      <c r="E559" s="10">
        <v>13028.999999999998</v>
      </c>
      <c r="F559" s="10">
        <v>1302.9000000000001</v>
      </c>
      <c r="G559" s="28"/>
      <c r="H559" s="29"/>
      <c r="I559" s="36">
        <f t="shared" si="117"/>
        <v>0.1</v>
      </c>
      <c r="J559" s="3">
        <f t="shared" si="121"/>
        <v>1302.8999999999999</v>
      </c>
    </row>
    <row r="560" spans="1:10" ht="12.75" customHeight="1" x14ac:dyDescent="0.2">
      <c r="A560" s="2" t="s">
        <v>16</v>
      </c>
      <c r="B560" s="6" t="s">
        <v>528</v>
      </c>
      <c r="C560" s="6"/>
      <c r="D560" s="9">
        <v>0.03</v>
      </c>
      <c r="E560" s="10">
        <v>15549.999999999998</v>
      </c>
      <c r="F560" s="10">
        <v>466.5</v>
      </c>
      <c r="G560" s="28">
        <f t="shared" ref="G560:G564" si="122">D560</f>
        <v>0.03</v>
      </c>
      <c r="H560" s="29">
        <f t="shared" ref="H560:H564" si="123">G560*E560</f>
        <v>466.49999999999994</v>
      </c>
      <c r="I560" s="36"/>
    </row>
    <row r="561" spans="1:10" ht="12.75" customHeight="1" x14ac:dyDescent="0.2">
      <c r="A561" s="2" t="s">
        <v>16</v>
      </c>
      <c r="B561" s="6" t="s">
        <v>542</v>
      </c>
      <c r="C561" s="6"/>
      <c r="D561" s="9">
        <v>0.02</v>
      </c>
      <c r="E561" s="10">
        <v>15549.999999999998</v>
      </c>
      <c r="F561" s="10">
        <v>311</v>
      </c>
      <c r="G561" s="28">
        <f t="shared" si="122"/>
        <v>0.02</v>
      </c>
      <c r="H561" s="29">
        <f t="shared" si="123"/>
        <v>310.99999999999994</v>
      </c>
      <c r="I561" s="36"/>
    </row>
    <row r="562" spans="1:10" ht="12.75" customHeight="1" x14ac:dyDescent="0.2">
      <c r="A562" s="2" t="s">
        <v>16</v>
      </c>
      <c r="B562" s="6" t="s">
        <v>550</v>
      </c>
      <c r="C562" s="6"/>
      <c r="D562" s="9">
        <v>0.6</v>
      </c>
      <c r="E562" s="10">
        <v>15549.999999999995</v>
      </c>
      <c r="F562" s="10">
        <v>9330</v>
      </c>
      <c r="G562" s="28">
        <f t="shared" si="122"/>
        <v>0.6</v>
      </c>
      <c r="H562" s="29">
        <f t="shared" si="123"/>
        <v>9329.9999999999964</v>
      </c>
      <c r="I562" s="36"/>
    </row>
    <row r="563" spans="1:10" ht="12.75" customHeight="1" x14ac:dyDescent="0.2">
      <c r="A563" s="2" t="s">
        <v>16</v>
      </c>
      <c r="B563" s="6" t="s">
        <v>551</v>
      </c>
      <c r="C563" s="6"/>
      <c r="D563" s="9">
        <v>2E-3</v>
      </c>
      <c r="E563" s="10">
        <v>15549.999999999998</v>
      </c>
      <c r="F563" s="10">
        <v>31.1</v>
      </c>
      <c r="G563" s="28">
        <f t="shared" si="122"/>
        <v>2E-3</v>
      </c>
      <c r="H563" s="29">
        <f t="shared" si="123"/>
        <v>31.099999999999998</v>
      </c>
      <c r="I563" s="36"/>
    </row>
    <row r="564" spans="1:10" ht="12.75" customHeight="1" x14ac:dyDescent="0.2">
      <c r="A564" s="2" t="s">
        <v>16</v>
      </c>
      <c r="B564" s="6" t="s">
        <v>543</v>
      </c>
      <c r="C564" s="6"/>
      <c r="D564" s="9">
        <v>0.05</v>
      </c>
      <c r="E564" s="10">
        <v>15549.999999999998</v>
      </c>
      <c r="F564" s="10">
        <v>777.5</v>
      </c>
      <c r="G564" s="28">
        <f t="shared" si="122"/>
        <v>0.05</v>
      </c>
      <c r="H564" s="29">
        <f t="shared" si="123"/>
        <v>777.5</v>
      </c>
      <c r="I564" s="36"/>
    </row>
    <row r="565" spans="1:10" ht="12.75" customHeight="1" x14ac:dyDescent="0.2">
      <c r="A565" s="2" t="s">
        <v>16</v>
      </c>
      <c r="B565" s="6" t="s">
        <v>1525</v>
      </c>
      <c r="C565" s="6"/>
      <c r="D565" s="9">
        <v>0.02</v>
      </c>
      <c r="E565" s="10">
        <v>13028.999999999998</v>
      </c>
      <c r="F565" s="10">
        <v>260.58</v>
      </c>
      <c r="G565" s="28"/>
      <c r="H565" s="29"/>
      <c r="I565" s="36">
        <f t="shared" si="117"/>
        <v>0.02</v>
      </c>
      <c r="J565" s="3">
        <f>I565*E565</f>
        <v>260.58</v>
      </c>
    </row>
    <row r="566" spans="1:10" ht="12.75" customHeight="1" x14ac:dyDescent="0.2">
      <c r="A566" s="2" t="s">
        <v>16</v>
      </c>
      <c r="B566" s="6" t="s">
        <v>1526</v>
      </c>
      <c r="C566" s="6"/>
      <c r="D566" s="9">
        <v>0.1</v>
      </c>
      <c r="E566" s="10">
        <v>15549.999999999998</v>
      </c>
      <c r="F566" s="10">
        <v>1555</v>
      </c>
      <c r="G566" s="28">
        <f t="shared" ref="G566:G567" si="124">D566</f>
        <v>0.1</v>
      </c>
      <c r="H566" s="29">
        <f t="shared" ref="H566:H567" si="125">G566*E566</f>
        <v>1555</v>
      </c>
      <c r="I566" s="36"/>
    </row>
    <row r="567" spans="1:10" ht="12.75" customHeight="1" x14ac:dyDescent="0.2">
      <c r="A567" s="2" t="s">
        <v>16</v>
      </c>
      <c r="B567" s="6" t="s">
        <v>538</v>
      </c>
      <c r="C567" s="6"/>
      <c r="D567" s="9">
        <v>1.2999999999999999E-2</v>
      </c>
      <c r="E567" s="10">
        <v>15549.999999999998</v>
      </c>
      <c r="F567" s="10">
        <v>202.15</v>
      </c>
      <c r="G567" s="28">
        <f t="shared" si="124"/>
        <v>1.2999999999999999E-2</v>
      </c>
      <c r="H567" s="29">
        <f t="shared" si="125"/>
        <v>202.14999999999998</v>
      </c>
      <c r="I567" s="36"/>
    </row>
    <row r="568" spans="1:10" ht="12.75" customHeight="1" x14ac:dyDescent="0.2">
      <c r="A568" s="2" t="s">
        <v>16</v>
      </c>
      <c r="B568" s="6" t="s">
        <v>1527</v>
      </c>
      <c r="C568" s="6"/>
      <c r="D568" s="9">
        <v>0.02</v>
      </c>
      <c r="E568" s="10">
        <v>13028.999999999998</v>
      </c>
      <c r="F568" s="10">
        <v>260.58</v>
      </c>
      <c r="G568" s="28"/>
      <c r="H568" s="29"/>
      <c r="I568" s="36">
        <f t="shared" si="117"/>
        <v>0.02</v>
      </c>
      <c r="J568" s="3">
        <f>I568*E568</f>
        <v>260.58</v>
      </c>
    </row>
    <row r="569" spans="1:10" ht="12.75" customHeight="1" x14ac:dyDescent="0.2">
      <c r="A569" s="2" t="s">
        <v>16</v>
      </c>
      <c r="B569" s="6" t="s">
        <v>1103</v>
      </c>
      <c r="C569" s="6"/>
      <c r="D569" s="9">
        <v>0.13</v>
      </c>
      <c r="E569" s="10">
        <v>17186.999999999996</v>
      </c>
      <c r="F569" s="10">
        <v>2234.31</v>
      </c>
      <c r="G569" s="28">
        <f t="shared" ref="G569:G570" si="126">D569</f>
        <v>0.13</v>
      </c>
      <c r="H569" s="29">
        <f t="shared" ref="H569:H571" si="127">G569*E569</f>
        <v>2234.3099999999995</v>
      </c>
      <c r="I569" s="36"/>
    </row>
    <row r="570" spans="1:10" ht="12.75" customHeight="1" x14ac:dyDescent="0.2">
      <c r="A570" s="2" t="s">
        <v>16</v>
      </c>
      <c r="B570" s="6" t="s">
        <v>1101</v>
      </c>
      <c r="C570" s="6"/>
      <c r="D570" s="9">
        <v>9.5000000000000001E-2</v>
      </c>
      <c r="E570" s="10">
        <v>15549.999999999998</v>
      </c>
      <c r="F570" s="10">
        <v>1477.25</v>
      </c>
      <c r="G570" s="28">
        <f t="shared" si="126"/>
        <v>9.5000000000000001E-2</v>
      </c>
      <c r="H570" s="29">
        <f t="shared" si="127"/>
        <v>1477.2499999999998</v>
      </c>
      <c r="I570" s="36"/>
    </row>
    <row r="571" spans="1:10" ht="12.75" customHeight="1" x14ac:dyDescent="0.2">
      <c r="A571" s="2" t="s">
        <v>16</v>
      </c>
      <c r="B571" s="6" t="s">
        <v>1528</v>
      </c>
      <c r="C571" s="6"/>
      <c r="D571" s="9">
        <v>14.619</v>
      </c>
      <c r="E571" s="10">
        <v>17186.999999999996</v>
      </c>
      <c r="F571" s="10">
        <v>251256.753</v>
      </c>
      <c r="G571" s="30">
        <v>14.619</v>
      </c>
      <c r="H571" s="29">
        <f t="shared" si="127"/>
        <v>251256.75299999994</v>
      </c>
      <c r="I571" s="36"/>
    </row>
    <row r="572" spans="1:10" ht="12.75" customHeight="1" x14ac:dyDescent="0.2">
      <c r="A572" s="2" t="s">
        <v>16</v>
      </c>
      <c r="B572" s="6" t="s">
        <v>1529</v>
      </c>
      <c r="C572" s="6"/>
      <c r="D572" s="9">
        <v>1.4410000000000001</v>
      </c>
      <c r="E572" s="10">
        <v>13029</v>
      </c>
      <c r="F572" s="10">
        <v>18774.789000000001</v>
      </c>
      <c r="G572" s="28"/>
      <c r="H572" s="29"/>
      <c r="I572" s="36">
        <f t="shared" si="117"/>
        <v>1.4410000000000001</v>
      </c>
      <c r="J572" s="3">
        <f>I572*E572</f>
        <v>18774.789000000001</v>
      </c>
    </row>
    <row r="573" spans="1:10" ht="12.75" customHeight="1" x14ac:dyDescent="0.2">
      <c r="A573" s="2" t="s">
        <v>16</v>
      </c>
      <c r="B573" s="6" t="s">
        <v>554</v>
      </c>
      <c r="C573" s="6"/>
      <c r="D573" s="9">
        <v>2.3E-2</v>
      </c>
      <c r="E573" s="10">
        <v>15549.999999999998</v>
      </c>
      <c r="F573" s="10">
        <v>357.65</v>
      </c>
      <c r="G573" s="28">
        <f t="shared" ref="G573:G574" si="128">D573</f>
        <v>2.3E-2</v>
      </c>
      <c r="H573" s="29">
        <f t="shared" ref="H573:H574" si="129">G573*E573</f>
        <v>357.65</v>
      </c>
      <c r="I573" s="36"/>
    </row>
    <row r="574" spans="1:10" ht="12.75" customHeight="1" x14ac:dyDescent="0.2">
      <c r="A574" s="2" t="s">
        <v>16</v>
      </c>
      <c r="B574" s="6" t="s">
        <v>529</v>
      </c>
      <c r="C574" s="6"/>
      <c r="D574" s="9">
        <v>8.0000000000000002E-3</v>
      </c>
      <c r="E574" s="10">
        <v>15549.999999999998</v>
      </c>
      <c r="F574" s="10">
        <v>124.4</v>
      </c>
      <c r="G574" s="28">
        <f t="shared" si="128"/>
        <v>8.0000000000000002E-3</v>
      </c>
      <c r="H574" s="29">
        <f t="shared" si="129"/>
        <v>124.39999999999999</v>
      </c>
      <c r="I574" s="36"/>
    </row>
    <row r="575" spans="1:10" ht="12.75" customHeight="1" x14ac:dyDescent="0.2">
      <c r="A575" s="2" t="s">
        <v>16</v>
      </c>
      <c r="B575" s="6" t="s">
        <v>1530</v>
      </c>
      <c r="C575" s="6"/>
      <c r="D575" s="9">
        <v>0.1</v>
      </c>
      <c r="E575" s="10">
        <v>13028.999999999998</v>
      </c>
      <c r="F575" s="10">
        <v>1302.9000000000001</v>
      </c>
      <c r="G575" s="28"/>
      <c r="H575" s="29"/>
      <c r="I575" s="36">
        <f t="shared" si="117"/>
        <v>0.1</v>
      </c>
      <c r="J575" s="3">
        <f>I575*E575</f>
        <v>1302.8999999999999</v>
      </c>
    </row>
    <row r="576" spans="1:10" ht="12.75" customHeight="1" x14ac:dyDescent="0.2">
      <c r="A576" s="2" t="s">
        <v>16</v>
      </c>
      <c r="B576" s="6" t="s">
        <v>539</v>
      </c>
      <c r="C576" s="6"/>
      <c r="D576" s="9">
        <v>5.0000000000000001E-3</v>
      </c>
      <c r="E576" s="10">
        <v>15549.999999999998</v>
      </c>
      <c r="F576" s="10">
        <v>77.75</v>
      </c>
      <c r="G576" s="28">
        <f t="shared" ref="G576:G577" si="130">D576</f>
        <v>5.0000000000000001E-3</v>
      </c>
      <c r="H576" s="29">
        <f t="shared" ref="H576:H577" si="131">G576*E576</f>
        <v>77.749999999999986</v>
      </c>
      <c r="I576" s="36"/>
    </row>
    <row r="577" spans="1:10" ht="12.75" customHeight="1" x14ac:dyDescent="0.2">
      <c r="A577" s="2" t="s">
        <v>16</v>
      </c>
      <c r="B577" s="6" t="s">
        <v>536</v>
      </c>
      <c r="C577" s="6"/>
      <c r="D577" s="9">
        <v>1.9</v>
      </c>
      <c r="E577" s="10">
        <v>15549.999999999998</v>
      </c>
      <c r="F577" s="10">
        <v>29545</v>
      </c>
      <c r="G577" s="28">
        <f t="shared" si="130"/>
        <v>1.9</v>
      </c>
      <c r="H577" s="29">
        <f t="shared" si="131"/>
        <v>29544.999999999996</v>
      </c>
      <c r="I577" s="36"/>
    </row>
    <row r="578" spans="1:10" ht="12.75" customHeight="1" x14ac:dyDescent="0.2">
      <c r="A578" s="2" t="s">
        <v>16</v>
      </c>
      <c r="B578" s="6" t="s">
        <v>1531</v>
      </c>
      <c r="C578" s="6"/>
      <c r="D578" s="9">
        <v>1.95</v>
      </c>
      <c r="E578" s="10">
        <v>17186.999999999996</v>
      </c>
      <c r="F578" s="10">
        <v>33514.65</v>
      </c>
      <c r="G578" s="28"/>
      <c r="H578" s="29"/>
      <c r="I578" s="36">
        <f t="shared" si="117"/>
        <v>1.95</v>
      </c>
      <c r="J578" s="3">
        <f t="shared" ref="J578:J579" si="132">I578*E578</f>
        <v>33514.649999999994</v>
      </c>
    </row>
    <row r="579" spans="1:10" ht="12.75" customHeight="1" x14ac:dyDescent="0.2">
      <c r="A579" s="2" t="s">
        <v>16</v>
      </c>
      <c r="B579" s="6" t="s">
        <v>1532</v>
      </c>
      <c r="C579" s="6"/>
      <c r="D579" s="9">
        <v>0.12</v>
      </c>
      <c r="E579" s="10">
        <v>13028.999999999998</v>
      </c>
      <c r="F579" s="10">
        <v>1563.48</v>
      </c>
      <c r="G579" s="28"/>
      <c r="H579" s="29"/>
      <c r="I579" s="36">
        <f t="shared" si="117"/>
        <v>0.12</v>
      </c>
      <c r="J579" s="3">
        <f t="shared" si="132"/>
        <v>1563.4799999999998</v>
      </c>
    </row>
    <row r="580" spans="1:10" ht="12.75" customHeight="1" x14ac:dyDescent="0.2">
      <c r="A580" s="2" t="s">
        <v>16</v>
      </c>
      <c r="B580" s="6" t="s">
        <v>534</v>
      </c>
      <c r="C580" s="6"/>
      <c r="D580" s="9">
        <v>0.09</v>
      </c>
      <c r="E580" s="10">
        <v>13028.999999999998</v>
      </c>
      <c r="F580" s="10">
        <v>1172.6099999999999</v>
      </c>
      <c r="G580" s="28">
        <f t="shared" ref="G580:G581" si="133">D580</f>
        <v>0.09</v>
      </c>
      <c r="H580" s="29">
        <f t="shared" ref="H580:H583" si="134">G580*E580</f>
        <v>1172.6099999999999</v>
      </c>
      <c r="I580" s="36"/>
    </row>
    <row r="581" spans="1:10" ht="12.75" customHeight="1" x14ac:dyDescent="0.2">
      <c r="A581" s="2" t="s">
        <v>16</v>
      </c>
      <c r="B581" s="6" t="s">
        <v>552</v>
      </c>
      <c r="C581" s="6"/>
      <c r="D581" s="9">
        <v>2.1000000000000001E-2</v>
      </c>
      <c r="E581" s="10">
        <v>15549.999999999995</v>
      </c>
      <c r="F581" s="10">
        <v>326.55</v>
      </c>
      <c r="G581" s="28">
        <f t="shared" si="133"/>
        <v>2.1000000000000001E-2</v>
      </c>
      <c r="H581" s="29">
        <f t="shared" si="134"/>
        <v>326.5499999999999</v>
      </c>
      <c r="I581" s="36"/>
    </row>
    <row r="582" spans="1:10" ht="12.75" customHeight="1" x14ac:dyDescent="0.2">
      <c r="A582" s="2" t="s">
        <v>16</v>
      </c>
      <c r="B582" s="6" t="s">
        <v>1533</v>
      </c>
      <c r="C582" s="6"/>
      <c r="D582" s="9">
        <v>0.05</v>
      </c>
      <c r="E582" s="10">
        <v>15549.999999999998</v>
      </c>
      <c r="F582" s="10">
        <v>777.5</v>
      </c>
      <c r="G582" s="28">
        <v>0.02</v>
      </c>
      <c r="H582" s="29">
        <f t="shared" si="134"/>
        <v>310.99999999999994</v>
      </c>
      <c r="I582" s="36">
        <f t="shared" si="117"/>
        <v>3.0000000000000002E-2</v>
      </c>
      <c r="J582" s="3">
        <f>I582*E582</f>
        <v>466.5</v>
      </c>
    </row>
    <row r="583" spans="1:10" ht="12.75" customHeight="1" x14ac:dyDescent="0.2">
      <c r="A583" s="2" t="s">
        <v>16</v>
      </c>
      <c r="B583" s="6" t="s">
        <v>1534</v>
      </c>
      <c r="C583" s="6"/>
      <c r="D583" s="9">
        <v>0.8</v>
      </c>
      <c r="E583" s="10">
        <v>15549.999999999998</v>
      </c>
      <c r="F583" s="10">
        <v>12440</v>
      </c>
      <c r="G583" s="28">
        <v>0.8</v>
      </c>
      <c r="H583" s="29">
        <f t="shared" si="134"/>
        <v>12440</v>
      </c>
      <c r="I583" s="36"/>
    </row>
    <row r="584" spans="1:10" ht="12.75" customHeight="1" x14ac:dyDescent="0.2">
      <c r="A584" s="2" t="s">
        <v>16</v>
      </c>
      <c r="B584" s="6" t="s">
        <v>1535</v>
      </c>
      <c r="C584" s="6"/>
      <c r="D584" s="9">
        <v>0.04</v>
      </c>
      <c r="E584" s="10">
        <v>17186.999999999996</v>
      </c>
      <c r="F584" s="10">
        <v>687.48</v>
      </c>
      <c r="G584" s="28"/>
      <c r="H584" s="29"/>
      <c r="I584" s="36">
        <f t="shared" si="117"/>
        <v>0.04</v>
      </c>
      <c r="J584" s="3">
        <f t="shared" ref="J584:J586" si="135">I584*E584</f>
        <v>687.4799999999999</v>
      </c>
    </row>
    <row r="585" spans="1:10" ht="12.75" customHeight="1" x14ac:dyDescent="0.2">
      <c r="A585" s="2" t="s">
        <v>16</v>
      </c>
      <c r="B585" s="6" t="s">
        <v>1536</v>
      </c>
      <c r="C585" s="6"/>
      <c r="D585" s="9">
        <v>8.9999999999999993E-3</v>
      </c>
      <c r="E585" s="10">
        <v>15549.999999999998</v>
      </c>
      <c r="F585" s="10">
        <v>139.94999999999999</v>
      </c>
      <c r="G585" s="28"/>
      <c r="H585" s="29"/>
      <c r="I585" s="36">
        <f t="shared" si="117"/>
        <v>8.9999999999999993E-3</v>
      </c>
      <c r="J585" s="3">
        <f t="shared" si="135"/>
        <v>139.94999999999996</v>
      </c>
    </row>
    <row r="586" spans="1:10" ht="12.75" customHeight="1" x14ac:dyDescent="0.2">
      <c r="A586" s="2" t="s">
        <v>16</v>
      </c>
      <c r="B586" s="6" t="s">
        <v>1537</v>
      </c>
      <c r="C586" s="6"/>
      <c r="D586" s="9">
        <v>0.01</v>
      </c>
      <c r="E586" s="10">
        <v>13028.999999999998</v>
      </c>
      <c r="F586" s="10">
        <v>130.29</v>
      </c>
      <c r="G586" s="28"/>
      <c r="H586" s="29"/>
      <c r="I586" s="36">
        <f t="shared" si="117"/>
        <v>0.01</v>
      </c>
      <c r="J586" s="3">
        <f t="shared" si="135"/>
        <v>130.29</v>
      </c>
    </row>
    <row r="587" spans="1:10" ht="12.75" customHeight="1" x14ac:dyDescent="0.2">
      <c r="A587" s="2" t="s">
        <v>16</v>
      </c>
      <c r="B587" s="6" t="s">
        <v>553</v>
      </c>
      <c r="C587" s="6"/>
      <c r="D587" s="9">
        <v>1.6E-2</v>
      </c>
      <c r="E587" s="10">
        <v>15549.999999999998</v>
      </c>
      <c r="F587" s="10">
        <v>248.8</v>
      </c>
      <c r="G587" s="28">
        <f>D587</f>
        <v>1.6E-2</v>
      </c>
      <c r="H587" s="29">
        <f>G587*E587</f>
        <v>248.79999999999998</v>
      </c>
      <c r="I587" s="36"/>
    </row>
    <row r="588" spans="1:10" ht="12.75" customHeight="1" x14ac:dyDescent="0.2">
      <c r="A588" s="2" t="s">
        <v>16</v>
      </c>
      <c r="B588" s="6" t="s">
        <v>1538</v>
      </c>
      <c r="C588" s="6"/>
      <c r="D588" s="9">
        <v>1</v>
      </c>
      <c r="E588" s="10">
        <v>13028.999999999998</v>
      </c>
      <c r="F588" s="10">
        <v>13029</v>
      </c>
      <c r="G588" s="28"/>
      <c r="H588" s="29"/>
      <c r="I588" s="36">
        <f t="shared" si="117"/>
        <v>1</v>
      </c>
      <c r="J588" s="3">
        <f>I588*E588</f>
        <v>13028.999999999998</v>
      </c>
    </row>
    <row r="589" spans="1:10" ht="12.75" customHeight="1" x14ac:dyDescent="0.2">
      <c r="A589" s="2" t="s">
        <v>16</v>
      </c>
      <c r="B589" s="6" t="s">
        <v>541</v>
      </c>
      <c r="C589" s="6"/>
      <c r="D589" s="9">
        <v>0.01</v>
      </c>
      <c r="E589" s="10">
        <v>15549.999999999998</v>
      </c>
      <c r="F589" s="10">
        <v>155.5</v>
      </c>
      <c r="G589" s="28">
        <f t="shared" ref="G589:G590" si="136">D589</f>
        <v>0.01</v>
      </c>
      <c r="H589" s="29">
        <f t="shared" ref="H589:H590" si="137">G589*E589</f>
        <v>155.49999999999997</v>
      </c>
      <c r="I589" s="36"/>
    </row>
    <row r="590" spans="1:10" ht="12.75" customHeight="1" x14ac:dyDescent="0.2">
      <c r="A590" s="2" t="s">
        <v>16</v>
      </c>
      <c r="B590" s="6" t="s">
        <v>544</v>
      </c>
      <c r="C590" s="6"/>
      <c r="D590" s="9">
        <v>0.128</v>
      </c>
      <c r="E590" s="10">
        <v>15549.999999999998</v>
      </c>
      <c r="F590" s="10">
        <v>1990.4</v>
      </c>
      <c r="G590" s="28">
        <f t="shared" si="136"/>
        <v>0.128</v>
      </c>
      <c r="H590" s="29">
        <f t="shared" si="137"/>
        <v>1990.3999999999999</v>
      </c>
      <c r="I590" s="36"/>
    </row>
    <row r="591" spans="1:10" ht="12.75" customHeight="1" x14ac:dyDescent="0.2">
      <c r="A591" s="2" t="s">
        <v>16</v>
      </c>
      <c r="B591" s="6" t="s">
        <v>1539</v>
      </c>
      <c r="C591" s="6"/>
      <c r="D591" s="9">
        <v>3.6</v>
      </c>
      <c r="E591" s="10">
        <v>17186.999999999996</v>
      </c>
      <c r="F591" s="10">
        <v>61873.2</v>
      </c>
      <c r="G591" s="28"/>
      <c r="H591" s="29"/>
      <c r="I591" s="36">
        <f t="shared" si="117"/>
        <v>3.6</v>
      </c>
      <c r="J591" s="3">
        <f t="shared" ref="J591:J592" si="138">I591*E591</f>
        <v>61873.19999999999</v>
      </c>
    </row>
    <row r="592" spans="1:10" ht="12.75" customHeight="1" x14ac:dyDescent="0.2">
      <c r="A592" s="2" t="s">
        <v>16</v>
      </c>
      <c r="B592" s="6" t="s">
        <v>1540</v>
      </c>
      <c r="C592" s="6"/>
      <c r="D592" s="9">
        <v>0.02</v>
      </c>
      <c r="E592" s="10">
        <v>13028.999999999998</v>
      </c>
      <c r="F592" s="10">
        <v>260.58</v>
      </c>
      <c r="G592" s="28"/>
      <c r="H592" s="29"/>
      <c r="I592" s="36">
        <f t="shared" si="117"/>
        <v>0.02</v>
      </c>
      <c r="J592" s="3">
        <f t="shared" si="138"/>
        <v>260.58</v>
      </c>
    </row>
    <row r="593" spans="1:10" ht="12.75" customHeight="1" x14ac:dyDescent="0.2">
      <c r="A593" s="2" t="s">
        <v>16</v>
      </c>
      <c r="B593" s="6" t="s">
        <v>526</v>
      </c>
      <c r="C593" s="6"/>
      <c r="D593" s="9">
        <v>2.8E-3</v>
      </c>
      <c r="E593" s="10">
        <v>15549.999999999998</v>
      </c>
      <c r="F593" s="10">
        <v>43.54</v>
      </c>
      <c r="G593" s="28">
        <f t="shared" ref="G593:G597" si="139">D593</f>
        <v>2.8E-3</v>
      </c>
      <c r="H593" s="29">
        <f t="shared" ref="H593:H594" si="140">G593*E593</f>
        <v>43.539999999999992</v>
      </c>
      <c r="I593" s="36"/>
    </row>
    <row r="594" spans="1:10" ht="12.75" customHeight="1" x14ac:dyDescent="0.2">
      <c r="A594" s="2" t="s">
        <v>16</v>
      </c>
      <c r="B594" s="6" t="s">
        <v>546</v>
      </c>
      <c r="C594" s="6"/>
      <c r="D594" s="9">
        <v>5.0000000000000001E-3</v>
      </c>
      <c r="E594" s="10">
        <v>15549.999999999998</v>
      </c>
      <c r="F594" s="10">
        <v>77.75</v>
      </c>
      <c r="G594" s="28">
        <f t="shared" si="139"/>
        <v>5.0000000000000001E-3</v>
      </c>
      <c r="H594" s="29">
        <f t="shared" si="140"/>
        <v>77.749999999999986</v>
      </c>
      <c r="I594" s="36"/>
    </row>
    <row r="595" spans="1:10" ht="12.75" customHeight="1" x14ac:dyDescent="0.2">
      <c r="A595" s="2" t="s">
        <v>16</v>
      </c>
      <c r="B595" s="6" t="s">
        <v>1541</v>
      </c>
      <c r="C595" s="6"/>
      <c r="D595" s="9">
        <v>0.625</v>
      </c>
      <c r="E595" s="10">
        <v>17186.999999999996</v>
      </c>
      <c r="F595" s="10">
        <v>10741.875</v>
      </c>
      <c r="G595" s="28"/>
      <c r="H595" s="29"/>
      <c r="I595" s="36">
        <f t="shared" si="117"/>
        <v>0.625</v>
      </c>
      <c r="J595" s="3">
        <f t="shared" ref="J595:J596" si="141">I595*E595</f>
        <v>10741.874999999998</v>
      </c>
    </row>
    <row r="596" spans="1:10" ht="12.75" customHeight="1" x14ac:dyDescent="0.2">
      <c r="A596" s="2" t="s">
        <v>16</v>
      </c>
      <c r="B596" s="6" t="s">
        <v>1542</v>
      </c>
      <c r="C596" s="6"/>
      <c r="D596" s="9">
        <v>3.093</v>
      </c>
      <c r="E596" s="10">
        <v>17186.999999999996</v>
      </c>
      <c r="F596" s="10">
        <v>53159.391000000003</v>
      </c>
      <c r="G596" s="28"/>
      <c r="H596" s="29"/>
      <c r="I596" s="36">
        <f t="shared" si="117"/>
        <v>3.093</v>
      </c>
      <c r="J596" s="3">
        <f t="shared" si="141"/>
        <v>53159.390999999989</v>
      </c>
    </row>
    <row r="597" spans="1:10" ht="12.75" customHeight="1" x14ac:dyDescent="0.2">
      <c r="A597" s="2" t="s">
        <v>16</v>
      </c>
      <c r="B597" s="6" t="s">
        <v>540</v>
      </c>
      <c r="C597" s="6"/>
      <c r="D597" s="9">
        <v>0.02</v>
      </c>
      <c r="E597" s="10">
        <v>15549.999999999998</v>
      </c>
      <c r="F597" s="10">
        <v>311</v>
      </c>
      <c r="G597" s="28">
        <f t="shared" si="139"/>
        <v>0.02</v>
      </c>
      <c r="H597" s="29">
        <f>G597*E597</f>
        <v>310.99999999999994</v>
      </c>
      <c r="I597" s="36"/>
    </row>
    <row r="598" spans="1:10" ht="12.75" customHeight="1" x14ac:dyDescent="0.2">
      <c r="A598" s="2" t="s">
        <v>16</v>
      </c>
      <c r="B598" s="6" t="s">
        <v>1543</v>
      </c>
      <c r="C598" s="6"/>
      <c r="D598" s="9">
        <v>5.0000000000000001E-3</v>
      </c>
      <c r="E598" s="10">
        <v>17186.999999999996</v>
      </c>
      <c r="F598" s="10">
        <v>85.935000000000002</v>
      </c>
      <c r="G598" s="28"/>
      <c r="H598" s="29"/>
      <c r="I598" s="36">
        <f t="shared" si="117"/>
        <v>5.0000000000000001E-3</v>
      </c>
      <c r="J598" s="3">
        <f t="shared" ref="J598:J599" si="142">I598*E598</f>
        <v>85.934999999999988</v>
      </c>
    </row>
    <row r="599" spans="1:10" ht="12.75" customHeight="1" x14ac:dyDescent="0.2">
      <c r="A599" s="2" t="s">
        <v>16</v>
      </c>
      <c r="B599" s="6" t="s">
        <v>1544</v>
      </c>
      <c r="C599" s="6"/>
      <c r="D599" s="9">
        <v>0.05</v>
      </c>
      <c r="E599" s="10">
        <v>13028.999999999998</v>
      </c>
      <c r="F599" s="10">
        <v>651.45000000000005</v>
      </c>
      <c r="G599" s="28"/>
      <c r="H599" s="29"/>
      <c r="I599" s="36">
        <f t="shared" si="117"/>
        <v>0.05</v>
      </c>
      <c r="J599" s="3">
        <f t="shared" si="142"/>
        <v>651.44999999999993</v>
      </c>
    </row>
    <row r="600" spans="1:10" ht="12.75" customHeight="1" x14ac:dyDescent="0.2">
      <c r="A600" s="2" t="s">
        <v>16</v>
      </c>
      <c r="B600" s="6" t="s">
        <v>535</v>
      </c>
      <c r="C600" s="6"/>
      <c r="D600" s="9">
        <v>0.63100000000000001</v>
      </c>
      <c r="E600" s="10">
        <v>15549.999999999998</v>
      </c>
      <c r="F600" s="10">
        <v>9812.0499999999993</v>
      </c>
      <c r="G600" s="28">
        <f t="shared" ref="G600:G606" si="143">D600</f>
        <v>0.63100000000000001</v>
      </c>
      <c r="H600" s="29">
        <f t="shared" ref="H600:H606" si="144">G600*E600</f>
        <v>9812.0499999999993</v>
      </c>
      <c r="I600" s="36"/>
    </row>
    <row r="601" spans="1:10" ht="12.75" customHeight="1" x14ac:dyDescent="0.2">
      <c r="A601" s="2" t="s">
        <v>16</v>
      </c>
      <c r="B601" s="6" t="s">
        <v>548</v>
      </c>
      <c r="C601" s="6"/>
      <c r="D601" s="9">
        <v>0.01</v>
      </c>
      <c r="E601" s="10">
        <v>15549.999999999998</v>
      </c>
      <c r="F601" s="10">
        <v>155.5</v>
      </c>
      <c r="G601" s="28">
        <f t="shared" si="143"/>
        <v>0.01</v>
      </c>
      <c r="H601" s="29">
        <f t="shared" si="144"/>
        <v>155.49999999999997</v>
      </c>
      <c r="I601" s="36"/>
    </row>
    <row r="602" spans="1:10" ht="12.75" customHeight="1" x14ac:dyDescent="0.2">
      <c r="A602" s="2" t="s">
        <v>16</v>
      </c>
      <c r="B602" s="6" t="s">
        <v>533</v>
      </c>
      <c r="C602" s="6"/>
      <c r="D602" s="9">
        <v>0.03</v>
      </c>
      <c r="E602" s="10">
        <v>15549.999999999998</v>
      </c>
      <c r="F602" s="10">
        <v>466.5</v>
      </c>
      <c r="G602" s="28">
        <f t="shared" si="143"/>
        <v>0.03</v>
      </c>
      <c r="H602" s="29">
        <f t="shared" si="144"/>
        <v>466.49999999999994</v>
      </c>
      <c r="I602" s="36"/>
    </row>
    <row r="603" spans="1:10" ht="12.75" customHeight="1" x14ac:dyDescent="0.2">
      <c r="A603" s="2" t="s">
        <v>16</v>
      </c>
      <c r="B603" s="6" t="s">
        <v>530</v>
      </c>
      <c r="C603" s="6"/>
      <c r="D603" s="9">
        <v>2E-3</v>
      </c>
      <c r="E603" s="10">
        <v>15549.999999999998</v>
      </c>
      <c r="F603" s="10">
        <v>31.1</v>
      </c>
      <c r="G603" s="28">
        <f t="shared" si="143"/>
        <v>2E-3</v>
      </c>
      <c r="H603" s="29">
        <f t="shared" si="144"/>
        <v>31.099999999999998</v>
      </c>
      <c r="I603" s="36"/>
    </row>
    <row r="604" spans="1:10" ht="12.75" customHeight="1" x14ac:dyDescent="0.2">
      <c r="A604" s="2" t="s">
        <v>16</v>
      </c>
      <c r="B604" s="6" t="s">
        <v>531</v>
      </c>
      <c r="C604" s="6"/>
      <c r="D604" s="9">
        <v>0.2</v>
      </c>
      <c r="E604" s="10">
        <v>15549.999999999998</v>
      </c>
      <c r="F604" s="10">
        <v>3110</v>
      </c>
      <c r="G604" s="28">
        <f t="shared" si="143"/>
        <v>0.2</v>
      </c>
      <c r="H604" s="29">
        <f t="shared" si="144"/>
        <v>3110</v>
      </c>
      <c r="I604" s="36"/>
    </row>
    <row r="605" spans="1:10" ht="12.75" customHeight="1" x14ac:dyDescent="0.2">
      <c r="A605" s="2" t="s">
        <v>16</v>
      </c>
      <c r="B605" s="6" t="s">
        <v>418</v>
      </c>
      <c r="C605" s="6"/>
      <c r="D605" s="16">
        <v>4.0000000000000002E-4</v>
      </c>
      <c r="E605" s="10">
        <v>11114.999999999998</v>
      </c>
      <c r="F605" s="10">
        <v>4.4459999999999997</v>
      </c>
      <c r="G605" s="28">
        <f t="shared" si="143"/>
        <v>4.0000000000000002E-4</v>
      </c>
      <c r="H605" s="29">
        <f t="shared" si="144"/>
        <v>4.4459999999999997</v>
      </c>
      <c r="I605" s="36"/>
    </row>
    <row r="606" spans="1:10" ht="12.75" customHeight="1" x14ac:dyDescent="0.2">
      <c r="A606" s="2" t="s">
        <v>16</v>
      </c>
      <c r="B606" s="6" t="s">
        <v>532</v>
      </c>
      <c r="C606" s="6"/>
      <c r="D606" s="9">
        <v>8.0000000000000002E-3</v>
      </c>
      <c r="E606" s="10">
        <v>15549.999999999998</v>
      </c>
      <c r="F606" s="10">
        <v>124.4</v>
      </c>
      <c r="G606" s="28">
        <f t="shared" si="143"/>
        <v>8.0000000000000002E-3</v>
      </c>
      <c r="H606" s="29">
        <f t="shared" si="144"/>
        <v>124.39999999999999</v>
      </c>
      <c r="I606" s="36"/>
    </row>
    <row r="607" spans="1:10" ht="12.75" customHeight="1" x14ac:dyDescent="0.2">
      <c r="A607" s="2" t="s">
        <v>16</v>
      </c>
      <c r="B607" s="6" t="s">
        <v>1545</v>
      </c>
      <c r="C607" s="6"/>
      <c r="D607" s="9">
        <v>0.3</v>
      </c>
      <c r="E607" s="10">
        <v>15549.999999999995</v>
      </c>
      <c r="F607" s="10">
        <v>4665</v>
      </c>
      <c r="G607" s="28"/>
      <c r="H607" s="29"/>
      <c r="I607" s="36">
        <f t="shared" si="117"/>
        <v>0.3</v>
      </c>
      <c r="J607" s="3">
        <f t="shared" ref="J607:J612" si="145">I607*E607</f>
        <v>4664.9999999999982</v>
      </c>
    </row>
    <row r="608" spans="1:10" ht="12.75" customHeight="1" x14ac:dyDescent="0.2">
      <c r="A608" s="2" t="s">
        <v>16</v>
      </c>
      <c r="B608" s="6" t="s">
        <v>1546</v>
      </c>
      <c r="C608" s="6"/>
      <c r="D608" s="9">
        <v>0.01</v>
      </c>
      <c r="E608" s="10">
        <v>17186.999999999996</v>
      </c>
      <c r="F608" s="10">
        <v>171.87</v>
      </c>
      <c r="G608" s="28"/>
      <c r="H608" s="29"/>
      <c r="I608" s="36">
        <f t="shared" si="117"/>
        <v>0.01</v>
      </c>
      <c r="J608" s="3">
        <f t="shared" si="145"/>
        <v>171.86999999999998</v>
      </c>
    </row>
    <row r="609" spans="1:10" ht="12.75" customHeight="1" x14ac:dyDescent="0.2">
      <c r="A609" s="2" t="s">
        <v>16</v>
      </c>
      <c r="B609" s="6" t="s">
        <v>1547</v>
      </c>
      <c r="C609" s="6"/>
      <c r="D609" s="9">
        <v>2.5000000000000001E-2</v>
      </c>
      <c r="E609" s="10">
        <v>13028.999999999998</v>
      </c>
      <c r="F609" s="10">
        <v>325.72500000000002</v>
      </c>
      <c r="G609" s="28"/>
      <c r="H609" s="29"/>
      <c r="I609" s="36">
        <f t="shared" ref="I609:I630" si="146">D609-G609</f>
        <v>2.5000000000000001E-2</v>
      </c>
      <c r="J609" s="3">
        <f t="shared" si="145"/>
        <v>325.72499999999997</v>
      </c>
    </row>
    <row r="610" spans="1:10" ht="12.75" customHeight="1" x14ac:dyDescent="0.2">
      <c r="A610" s="2" t="s">
        <v>16</v>
      </c>
      <c r="B610" s="6" t="s">
        <v>1548</v>
      </c>
      <c r="C610" s="6"/>
      <c r="D610" s="9">
        <v>5.0000000000000001E-3</v>
      </c>
      <c r="E610" s="10">
        <v>15549.999999999998</v>
      </c>
      <c r="F610" s="10">
        <v>77.75</v>
      </c>
      <c r="G610" s="28"/>
      <c r="H610" s="29"/>
      <c r="I610" s="36">
        <f t="shared" si="146"/>
        <v>5.0000000000000001E-3</v>
      </c>
      <c r="J610" s="3">
        <f t="shared" si="145"/>
        <v>77.749999999999986</v>
      </c>
    </row>
    <row r="611" spans="1:10" ht="12.75" customHeight="1" x14ac:dyDescent="0.2">
      <c r="A611" s="2" t="s">
        <v>16</v>
      </c>
      <c r="B611" s="6" t="s">
        <v>1549</v>
      </c>
      <c r="C611" s="6"/>
      <c r="D611" s="9">
        <v>1.5229999999999999</v>
      </c>
      <c r="E611" s="10">
        <v>17186.999999999996</v>
      </c>
      <c r="F611" s="10">
        <v>26175.800999999999</v>
      </c>
      <c r="G611" s="28"/>
      <c r="H611" s="29"/>
      <c r="I611" s="36">
        <f t="shared" si="146"/>
        <v>1.5229999999999999</v>
      </c>
      <c r="J611" s="3">
        <f t="shared" si="145"/>
        <v>26175.800999999992</v>
      </c>
    </row>
    <row r="612" spans="1:10" ht="12.75" customHeight="1" x14ac:dyDescent="0.2">
      <c r="A612" s="2" t="s">
        <v>16</v>
      </c>
      <c r="B612" s="6" t="s">
        <v>1550</v>
      </c>
      <c r="C612" s="6"/>
      <c r="D612" s="9">
        <v>0.03</v>
      </c>
      <c r="E612" s="10">
        <v>17186.999999999996</v>
      </c>
      <c r="F612" s="10">
        <v>515.61</v>
      </c>
      <c r="G612" s="28"/>
      <c r="H612" s="29"/>
      <c r="I612" s="36">
        <f t="shared" si="146"/>
        <v>0.03</v>
      </c>
      <c r="J612" s="3">
        <f t="shared" si="145"/>
        <v>515.6099999999999</v>
      </c>
    </row>
    <row r="613" spans="1:10" ht="12.75" customHeight="1" x14ac:dyDescent="0.2">
      <c r="A613" s="2" t="s">
        <v>16</v>
      </c>
      <c r="B613" s="6" t="s">
        <v>537</v>
      </c>
      <c r="C613" s="6"/>
      <c r="D613" s="9">
        <v>0.1</v>
      </c>
      <c r="E613" s="10">
        <v>15549.999999999998</v>
      </c>
      <c r="F613" s="10">
        <v>1555</v>
      </c>
      <c r="G613" s="28">
        <f t="shared" ref="G613:G615" si="147">D613</f>
        <v>0.1</v>
      </c>
      <c r="H613" s="29">
        <f t="shared" ref="H613:H615" si="148">G613*E613</f>
        <v>1555</v>
      </c>
      <c r="I613" s="36"/>
    </row>
    <row r="614" spans="1:10" ht="12.75" customHeight="1" x14ac:dyDescent="0.2">
      <c r="A614" s="2" t="s">
        <v>16</v>
      </c>
      <c r="B614" s="6" t="s">
        <v>1551</v>
      </c>
      <c r="C614" s="6"/>
      <c r="D614" s="9">
        <v>0.4</v>
      </c>
      <c r="E614" s="10">
        <v>15549.999999999998</v>
      </c>
      <c r="F614" s="10">
        <v>6220</v>
      </c>
      <c r="G614" s="28">
        <f t="shared" si="147"/>
        <v>0.4</v>
      </c>
      <c r="H614" s="29">
        <f t="shared" si="148"/>
        <v>6220</v>
      </c>
      <c r="I614" s="36"/>
    </row>
    <row r="615" spans="1:10" ht="12.75" customHeight="1" x14ac:dyDescent="0.2">
      <c r="A615" s="2" t="s">
        <v>16</v>
      </c>
      <c r="B615" s="6" t="s">
        <v>555</v>
      </c>
      <c r="C615" s="6"/>
      <c r="D615" s="9">
        <v>1.4999999999999999E-2</v>
      </c>
      <c r="E615" s="10">
        <v>17186.999999999996</v>
      </c>
      <c r="F615" s="10">
        <v>257.80500000000001</v>
      </c>
      <c r="G615" s="28">
        <f t="shared" si="147"/>
        <v>1.4999999999999999E-2</v>
      </c>
      <c r="H615" s="29">
        <f t="shared" si="148"/>
        <v>257.80499999999995</v>
      </c>
      <c r="I615" s="36"/>
    </row>
    <row r="616" spans="1:10" ht="12.75" customHeight="1" x14ac:dyDescent="0.2">
      <c r="A616" s="2" t="s">
        <v>16</v>
      </c>
      <c r="B616" s="6" t="s">
        <v>1552</v>
      </c>
      <c r="C616" s="6"/>
      <c r="D616" s="9">
        <v>0.31</v>
      </c>
      <c r="E616" s="10">
        <v>17186.999999999996</v>
      </c>
      <c r="F616" s="10">
        <v>5327.97</v>
      </c>
      <c r="G616" s="28"/>
      <c r="H616" s="29"/>
      <c r="I616" s="36">
        <f t="shared" si="146"/>
        <v>0.31</v>
      </c>
      <c r="J616" s="3">
        <f>I616*E616</f>
        <v>5327.9699999999984</v>
      </c>
    </row>
    <row r="617" spans="1:10" ht="12.75" customHeight="1" x14ac:dyDescent="0.2">
      <c r="A617" s="1" t="s">
        <v>14</v>
      </c>
      <c r="B617" s="6" t="s">
        <v>395</v>
      </c>
      <c r="C617" s="6" t="s">
        <v>15</v>
      </c>
      <c r="I617" s="36"/>
    </row>
    <row r="618" spans="1:10" ht="12.75" customHeight="1" x14ac:dyDescent="0.2">
      <c r="A618" s="2" t="s">
        <v>16</v>
      </c>
      <c r="B618" s="6" t="s">
        <v>1553</v>
      </c>
      <c r="C618" s="6"/>
      <c r="D618" s="9">
        <v>12.45</v>
      </c>
      <c r="E618" s="10">
        <v>13541.999678714858</v>
      </c>
      <c r="F618" s="10">
        <v>168597.89600000001</v>
      </c>
      <c r="G618" s="28"/>
      <c r="H618" s="29"/>
      <c r="I618" s="36">
        <f t="shared" si="146"/>
        <v>12.45</v>
      </c>
      <c r="J618" s="3">
        <f>I618*E618</f>
        <v>168597.89599999998</v>
      </c>
    </row>
    <row r="619" spans="1:10" ht="12.75" customHeight="1" x14ac:dyDescent="0.2">
      <c r="A619" s="2" t="s">
        <v>16</v>
      </c>
      <c r="B619" s="6" t="s">
        <v>396</v>
      </c>
      <c r="C619" s="6"/>
      <c r="D619" s="9">
        <v>1.0629999999999999</v>
      </c>
      <c r="E619" s="10">
        <v>13541.999999999998</v>
      </c>
      <c r="F619" s="10">
        <v>14395.146000000001</v>
      </c>
      <c r="G619" s="28">
        <f>D619</f>
        <v>1.0629999999999999</v>
      </c>
      <c r="H619" s="29">
        <f>G619*E619</f>
        <v>14395.145999999997</v>
      </c>
      <c r="I619" s="36"/>
    </row>
    <row r="620" spans="1:10" ht="12.75" customHeight="1" x14ac:dyDescent="0.2">
      <c r="A620" s="2" t="s">
        <v>16</v>
      </c>
      <c r="B620" s="6" t="s">
        <v>1554</v>
      </c>
      <c r="C620" s="6"/>
      <c r="D620" s="9">
        <v>0.05</v>
      </c>
      <c r="E620" s="10">
        <v>13541.999999999998</v>
      </c>
      <c r="F620" s="10">
        <v>677.1</v>
      </c>
      <c r="G620" s="28"/>
      <c r="H620" s="29"/>
      <c r="I620" s="36">
        <f t="shared" si="146"/>
        <v>0.05</v>
      </c>
      <c r="J620" s="3">
        <f>I620*E620</f>
        <v>677.09999999999991</v>
      </c>
    </row>
    <row r="621" spans="1:10" ht="12.75" customHeight="1" x14ac:dyDescent="0.2">
      <c r="A621" s="1" t="s">
        <v>14</v>
      </c>
      <c r="B621" s="6" t="s">
        <v>1347</v>
      </c>
      <c r="C621" s="6" t="s">
        <v>15</v>
      </c>
      <c r="I621" s="36"/>
    </row>
    <row r="622" spans="1:10" ht="12.75" customHeight="1" x14ac:dyDescent="0.2">
      <c r="A622" s="2" t="s">
        <v>16</v>
      </c>
      <c r="B622" s="6" t="s">
        <v>1555</v>
      </c>
      <c r="C622" s="6"/>
      <c r="D622" s="9">
        <v>0.01</v>
      </c>
      <c r="E622" s="10">
        <v>17999.999999999996</v>
      </c>
      <c r="F622" s="10">
        <v>180</v>
      </c>
      <c r="G622" s="28"/>
      <c r="H622" s="29"/>
      <c r="I622" s="36">
        <f t="shared" si="146"/>
        <v>0.01</v>
      </c>
      <c r="J622" s="3">
        <f>I622*E622</f>
        <v>179.99999999999997</v>
      </c>
    </row>
    <row r="623" spans="1:10" ht="12.75" customHeight="1" x14ac:dyDescent="0.2">
      <c r="A623" s="2" t="s">
        <v>16</v>
      </c>
      <c r="B623" s="6" t="s">
        <v>397</v>
      </c>
      <c r="C623" s="6"/>
      <c r="D623" s="9">
        <v>1E-3</v>
      </c>
      <c r="E623" s="10">
        <v>17999.999999999996</v>
      </c>
      <c r="F623" s="10">
        <v>18</v>
      </c>
      <c r="G623" s="28">
        <f>D623</f>
        <v>1E-3</v>
      </c>
      <c r="H623" s="29">
        <f>G623*E623</f>
        <v>17.999999999999996</v>
      </c>
      <c r="I623" s="36"/>
    </row>
    <row r="624" spans="1:10" ht="12.75" customHeight="1" x14ac:dyDescent="0.2">
      <c r="A624" s="2" t="s">
        <v>16</v>
      </c>
      <c r="B624" s="6" t="s">
        <v>1556</v>
      </c>
      <c r="C624" s="6"/>
      <c r="D624" s="9">
        <v>0.01</v>
      </c>
      <c r="E624" s="10">
        <v>17999.999999999996</v>
      </c>
      <c r="F624" s="10">
        <v>180</v>
      </c>
      <c r="G624" s="28"/>
      <c r="H624" s="29"/>
      <c r="I624" s="36">
        <f t="shared" si="146"/>
        <v>0.01</v>
      </c>
      <c r="J624" s="3">
        <f t="shared" ref="J624:J630" si="149">I624*E624</f>
        <v>179.99999999999997</v>
      </c>
    </row>
    <row r="625" spans="1:10" ht="12.75" customHeight="1" x14ac:dyDescent="0.2">
      <c r="A625" s="2" t="s">
        <v>16</v>
      </c>
      <c r="B625" s="6" t="s">
        <v>1557</v>
      </c>
      <c r="C625" s="6"/>
      <c r="D625" s="9">
        <v>0.1</v>
      </c>
      <c r="E625" s="10">
        <v>17999.999999999996</v>
      </c>
      <c r="F625" s="10">
        <v>1800</v>
      </c>
      <c r="G625" s="28"/>
      <c r="H625" s="29"/>
      <c r="I625" s="36">
        <f t="shared" si="146"/>
        <v>0.1</v>
      </c>
      <c r="J625" s="3">
        <f t="shared" si="149"/>
        <v>1799.9999999999998</v>
      </c>
    </row>
    <row r="626" spans="1:10" ht="12.75" customHeight="1" x14ac:dyDescent="0.2">
      <c r="A626" s="2" t="s">
        <v>16</v>
      </c>
      <c r="B626" s="6" t="s">
        <v>1558</v>
      </c>
      <c r="C626" s="6"/>
      <c r="D626" s="9">
        <v>5.0000000000000001E-3</v>
      </c>
      <c r="E626" s="10">
        <v>17999.999999999996</v>
      </c>
      <c r="F626" s="10">
        <v>90</v>
      </c>
      <c r="G626" s="28"/>
      <c r="H626" s="29"/>
      <c r="I626" s="36">
        <f t="shared" si="146"/>
        <v>5.0000000000000001E-3</v>
      </c>
      <c r="J626" s="3">
        <f t="shared" si="149"/>
        <v>89.999999999999986</v>
      </c>
    </row>
    <row r="627" spans="1:10" ht="12.75" customHeight="1" x14ac:dyDescent="0.2">
      <c r="A627" s="2" t="s">
        <v>16</v>
      </c>
      <c r="B627" s="6" t="s">
        <v>1559</v>
      </c>
      <c r="C627" s="6"/>
      <c r="D627" s="9">
        <v>4.0000000000000001E-3</v>
      </c>
      <c r="E627" s="10">
        <v>17999.999999999996</v>
      </c>
      <c r="F627" s="10">
        <v>72</v>
      </c>
      <c r="G627" s="28"/>
      <c r="H627" s="29"/>
      <c r="I627" s="36">
        <f t="shared" si="146"/>
        <v>4.0000000000000001E-3</v>
      </c>
      <c r="J627" s="3">
        <f t="shared" si="149"/>
        <v>71.999999999999986</v>
      </c>
    </row>
    <row r="628" spans="1:10" ht="12.75" customHeight="1" x14ac:dyDescent="0.2">
      <c r="A628" s="2" t="s">
        <v>16</v>
      </c>
      <c r="B628" s="6" t="s">
        <v>1560</v>
      </c>
      <c r="C628" s="6"/>
      <c r="D628" s="9">
        <v>5.0000000000000001E-3</v>
      </c>
      <c r="E628" s="10">
        <v>17999.999999999996</v>
      </c>
      <c r="F628" s="10">
        <v>90</v>
      </c>
      <c r="G628" s="28"/>
      <c r="H628" s="29"/>
      <c r="I628" s="36">
        <f t="shared" si="146"/>
        <v>5.0000000000000001E-3</v>
      </c>
      <c r="J628" s="3">
        <f t="shared" si="149"/>
        <v>89.999999999999986</v>
      </c>
    </row>
    <row r="629" spans="1:10" ht="12.75" customHeight="1" x14ac:dyDescent="0.2">
      <c r="A629" s="2" t="s">
        <v>16</v>
      </c>
      <c r="B629" s="6" t="s">
        <v>1561</v>
      </c>
      <c r="C629" s="6"/>
      <c r="D629" s="9">
        <v>2E-3</v>
      </c>
      <c r="E629" s="10">
        <v>17999.999999999996</v>
      </c>
      <c r="F629" s="10">
        <v>36</v>
      </c>
      <c r="G629" s="28"/>
      <c r="H629" s="29"/>
      <c r="I629" s="36">
        <f t="shared" si="146"/>
        <v>2E-3</v>
      </c>
      <c r="J629" s="3">
        <f t="shared" si="149"/>
        <v>35.999999999999993</v>
      </c>
    </row>
    <row r="630" spans="1:10" ht="12.75" customHeight="1" x14ac:dyDescent="0.2">
      <c r="A630" s="2" t="s">
        <v>16</v>
      </c>
      <c r="B630" s="6" t="s">
        <v>1562</v>
      </c>
      <c r="C630" s="6"/>
      <c r="D630" s="9">
        <v>8.9999999999999993E-3</v>
      </c>
      <c r="E630" s="10">
        <v>17999.999999999996</v>
      </c>
      <c r="F630" s="10">
        <v>162</v>
      </c>
      <c r="G630" s="28"/>
      <c r="H630" s="29"/>
      <c r="I630" s="36">
        <f t="shared" si="146"/>
        <v>8.9999999999999993E-3</v>
      </c>
      <c r="J630" s="3">
        <f t="shared" si="149"/>
        <v>161.99999999999994</v>
      </c>
    </row>
    <row r="631" spans="1:10" ht="12.75" customHeight="1" x14ac:dyDescent="0.2">
      <c r="A631" s="1" t="s">
        <v>14</v>
      </c>
      <c r="B631" s="6" t="s">
        <v>1233</v>
      </c>
      <c r="C631" s="6" t="s">
        <v>15</v>
      </c>
      <c r="I631" s="36"/>
    </row>
    <row r="632" spans="1:10" ht="12.75" customHeight="1" x14ac:dyDescent="0.2">
      <c r="A632" s="2" t="s">
        <v>16</v>
      </c>
      <c r="B632" s="6" t="s">
        <v>434</v>
      </c>
      <c r="C632" s="6"/>
      <c r="D632" s="9">
        <v>0.11799999999999999</v>
      </c>
      <c r="E632" s="10">
        <v>19199.999999999996</v>
      </c>
      <c r="F632" s="10">
        <v>2265.6</v>
      </c>
      <c r="G632" s="28">
        <f t="shared" ref="G632:G648" si="150">D632</f>
        <v>0.11799999999999999</v>
      </c>
      <c r="H632" s="29">
        <f t="shared" ref="H632:H648" si="151">G632*E632</f>
        <v>2265.5999999999995</v>
      </c>
      <c r="I632" s="36"/>
    </row>
    <row r="633" spans="1:10" ht="12.75" customHeight="1" x14ac:dyDescent="0.2">
      <c r="A633" s="2" t="s">
        <v>16</v>
      </c>
      <c r="B633" s="6" t="s">
        <v>422</v>
      </c>
      <c r="C633" s="6"/>
      <c r="D633" s="9">
        <v>0.94079999999999997</v>
      </c>
      <c r="E633" s="10">
        <v>19899.999999999996</v>
      </c>
      <c r="F633" s="10">
        <v>18721.919999999998</v>
      </c>
      <c r="G633" s="28">
        <f t="shared" si="150"/>
        <v>0.94079999999999997</v>
      </c>
      <c r="H633" s="29">
        <f t="shared" si="151"/>
        <v>18721.919999999995</v>
      </c>
      <c r="I633" s="36"/>
    </row>
    <row r="634" spans="1:10" ht="12.75" customHeight="1" x14ac:dyDescent="0.2">
      <c r="A634" s="2" t="s">
        <v>16</v>
      </c>
      <c r="B634" s="6" t="s">
        <v>419</v>
      </c>
      <c r="C634" s="6"/>
      <c r="D634" s="9">
        <v>1.784</v>
      </c>
      <c r="E634" s="10">
        <v>19899.999999999996</v>
      </c>
      <c r="F634" s="10">
        <v>35501.599999999999</v>
      </c>
      <c r="G634" s="28">
        <f t="shared" si="150"/>
        <v>1.784</v>
      </c>
      <c r="H634" s="29">
        <f t="shared" si="151"/>
        <v>35501.599999999991</v>
      </c>
      <c r="I634" s="36"/>
    </row>
    <row r="635" spans="1:10" ht="12.75" customHeight="1" x14ac:dyDescent="0.2">
      <c r="A635" s="2" t="s">
        <v>16</v>
      </c>
      <c r="B635" s="6" t="s">
        <v>429</v>
      </c>
      <c r="C635" s="6"/>
      <c r="D635" s="9">
        <v>9.0350000000000001</v>
      </c>
      <c r="E635" s="10">
        <v>19199.999999999996</v>
      </c>
      <c r="F635" s="10">
        <v>173472</v>
      </c>
      <c r="G635" s="28">
        <f t="shared" si="150"/>
        <v>9.0350000000000001</v>
      </c>
      <c r="H635" s="29">
        <f t="shared" si="151"/>
        <v>173471.99999999997</v>
      </c>
      <c r="I635" s="36"/>
    </row>
    <row r="636" spans="1:10" ht="12.75" customHeight="1" x14ac:dyDescent="0.2">
      <c r="A636" s="2" t="s">
        <v>16</v>
      </c>
      <c r="B636" s="6" t="s">
        <v>433</v>
      </c>
      <c r="C636" s="6"/>
      <c r="D636" s="9">
        <v>0.113</v>
      </c>
      <c r="E636" s="10">
        <v>19029.026548672562</v>
      </c>
      <c r="F636" s="10">
        <v>2150.2800000000002</v>
      </c>
      <c r="G636" s="28">
        <f t="shared" si="150"/>
        <v>0.113</v>
      </c>
      <c r="H636" s="29">
        <f t="shared" si="151"/>
        <v>2150.2799999999997</v>
      </c>
      <c r="I636" s="36"/>
    </row>
    <row r="637" spans="1:10" ht="12.75" customHeight="1" x14ac:dyDescent="0.2">
      <c r="A637" s="2" t="s">
        <v>16</v>
      </c>
      <c r="B637" s="6" t="s">
        <v>421</v>
      </c>
      <c r="C637" s="6"/>
      <c r="D637" s="9">
        <v>4.5999999999999999E-2</v>
      </c>
      <c r="E637" s="10">
        <v>19899.999999999996</v>
      </c>
      <c r="F637" s="10">
        <v>915.4</v>
      </c>
      <c r="G637" s="28">
        <f t="shared" si="150"/>
        <v>4.5999999999999999E-2</v>
      </c>
      <c r="H637" s="29">
        <f t="shared" si="151"/>
        <v>915.39999999999986</v>
      </c>
      <c r="I637" s="36"/>
    </row>
    <row r="638" spans="1:10" ht="12.75" customHeight="1" x14ac:dyDescent="0.2">
      <c r="A638" s="2" t="s">
        <v>16</v>
      </c>
      <c r="B638" s="6" t="s">
        <v>428</v>
      </c>
      <c r="C638" s="6"/>
      <c r="D638" s="9">
        <v>0.24</v>
      </c>
      <c r="E638" s="10">
        <v>19899.999999999996</v>
      </c>
      <c r="F638" s="10">
        <v>4776</v>
      </c>
      <c r="G638" s="28">
        <f t="shared" si="150"/>
        <v>0.24</v>
      </c>
      <c r="H638" s="29">
        <f t="shared" si="151"/>
        <v>4775.9999999999991</v>
      </c>
      <c r="I638" s="36"/>
    </row>
    <row r="639" spans="1:10" ht="12.75" customHeight="1" x14ac:dyDescent="0.2">
      <c r="A639" s="2" t="s">
        <v>16</v>
      </c>
      <c r="B639" s="6" t="s">
        <v>432</v>
      </c>
      <c r="C639" s="6"/>
      <c r="D639" s="9">
        <v>5.3800000000000001E-2</v>
      </c>
      <c r="E639" s="10">
        <v>19899.999999999996</v>
      </c>
      <c r="F639" s="10">
        <v>1070.6199999999999</v>
      </c>
      <c r="G639" s="28">
        <f t="shared" si="150"/>
        <v>5.3800000000000001E-2</v>
      </c>
      <c r="H639" s="29">
        <f t="shared" si="151"/>
        <v>1070.6199999999999</v>
      </c>
      <c r="I639" s="36"/>
    </row>
    <row r="640" spans="1:10" ht="12.75" customHeight="1" x14ac:dyDescent="0.2">
      <c r="A640" s="2" t="s">
        <v>16</v>
      </c>
      <c r="B640" s="6" t="s">
        <v>420</v>
      </c>
      <c r="C640" s="6"/>
      <c r="D640" s="9">
        <v>3.9E-2</v>
      </c>
      <c r="E640" s="10">
        <v>19199.999999999996</v>
      </c>
      <c r="F640" s="10">
        <v>748.8</v>
      </c>
      <c r="G640" s="28">
        <f t="shared" si="150"/>
        <v>3.9E-2</v>
      </c>
      <c r="H640" s="29">
        <f t="shared" si="151"/>
        <v>748.79999999999984</v>
      </c>
      <c r="I640" s="36"/>
    </row>
    <row r="641" spans="1:9" ht="12.75" customHeight="1" x14ac:dyDescent="0.2">
      <c r="A641" s="2" t="s">
        <v>16</v>
      </c>
      <c r="B641" s="6" t="s">
        <v>427</v>
      </c>
      <c r="C641" s="6"/>
      <c r="D641" s="9">
        <v>0.1144</v>
      </c>
      <c r="E641" s="10">
        <v>19899.999999999996</v>
      </c>
      <c r="F641" s="10">
        <v>2276.56</v>
      </c>
      <c r="G641" s="28">
        <f t="shared" si="150"/>
        <v>0.1144</v>
      </c>
      <c r="H641" s="29">
        <f t="shared" si="151"/>
        <v>2276.5599999999995</v>
      </c>
      <c r="I641" s="36"/>
    </row>
    <row r="642" spans="1:9" ht="12.75" customHeight="1" x14ac:dyDescent="0.2">
      <c r="A642" s="2" t="s">
        <v>16</v>
      </c>
      <c r="B642" s="6" t="s">
        <v>435</v>
      </c>
      <c r="C642" s="6"/>
      <c r="D642" s="9">
        <v>0.67300000000000004</v>
      </c>
      <c r="E642" s="10">
        <v>19199.999999999996</v>
      </c>
      <c r="F642" s="10">
        <v>12921.6</v>
      </c>
      <c r="G642" s="28">
        <f t="shared" si="150"/>
        <v>0.67300000000000004</v>
      </c>
      <c r="H642" s="29">
        <f t="shared" si="151"/>
        <v>12921.599999999999</v>
      </c>
      <c r="I642" s="36"/>
    </row>
    <row r="643" spans="1:9" ht="12.75" customHeight="1" x14ac:dyDescent="0.2">
      <c r="A643" s="2" t="s">
        <v>16</v>
      </c>
      <c r="B643" s="6" t="s">
        <v>424</v>
      </c>
      <c r="C643" s="6"/>
      <c r="D643" s="9">
        <v>6.8140000000000001</v>
      </c>
      <c r="E643" s="10">
        <v>19199.999999999996</v>
      </c>
      <c r="F643" s="10">
        <v>130828.8</v>
      </c>
      <c r="G643" s="28">
        <f t="shared" si="150"/>
        <v>6.8140000000000001</v>
      </c>
      <c r="H643" s="29">
        <f t="shared" si="151"/>
        <v>130828.79999999997</v>
      </c>
      <c r="I643" s="36"/>
    </row>
    <row r="644" spans="1:9" ht="12.75" customHeight="1" x14ac:dyDescent="0.2">
      <c r="A644" s="2" t="s">
        <v>16</v>
      </c>
      <c r="B644" s="6" t="s">
        <v>426</v>
      </c>
      <c r="C644" s="6"/>
      <c r="D644" s="9">
        <v>0.1</v>
      </c>
      <c r="E644" s="10">
        <v>19899.999999999996</v>
      </c>
      <c r="F644" s="10">
        <v>1990</v>
      </c>
      <c r="G644" s="28">
        <f t="shared" si="150"/>
        <v>0.1</v>
      </c>
      <c r="H644" s="29">
        <f t="shared" si="151"/>
        <v>1989.9999999999998</v>
      </c>
      <c r="I644" s="36"/>
    </row>
    <row r="645" spans="1:9" ht="12.75" customHeight="1" x14ac:dyDescent="0.2">
      <c r="A645" s="2" t="s">
        <v>16</v>
      </c>
      <c r="B645" s="6" t="s">
        <v>430</v>
      </c>
      <c r="C645" s="6"/>
      <c r="D645" s="9">
        <v>3.056</v>
      </c>
      <c r="E645" s="10">
        <v>19199.999999999996</v>
      </c>
      <c r="F645" s="10">
        <v>58675.199999999997</v>
      </c>
      <c r="G645" s="28">
        <f t="shared" si="150"/>
        <v>3.056</v>
      </c>
      <c r="H645" s="29">
        <f t="shared" si="151"/>
        <v>58675.19999999999</v>
      </c>
      <c r="I645" s="36"/>
    </row>
    <row r="646" spans="1:9" ht="12.75" customHeight="1" x14ac:dyDescent="0.2">
      <c r="A646" s="2" t="s">
        <v>16</v>
      </c>
      <c r="B646" s="6" t="s">
        <v>425</v>
      </c>
      <c r="C646" s="6"/>
      <c r="D646" s="9">
        <v>6.7000000000000004E-2</v>
      </c>
      <c r="E646" s="10">
        <v>19899.999999999996</v>
      </c>
      <c r="F646" s="10">
        <v>1333.3</v>
      </c>
      <c r="G646" s="28">
        <f t="shared" si="150"/>
        <v>6.7000000000000004E-2</v>
      </c>
      <c r="H646" s="29">
        <f t="shared" si="151"/>
        <v>1333.2999999999997</v>
      </c>
      <c r="I646" s="36"/>
    </row>
    <row r="647" spans="1:9" ht="12.75" customHeight="1" x14ac:dyDescent="0.2">
      <c r="A647" s="2" t="s">
        <v>16</v>
      </c>
      <c r="B647" s="6" t="s">
        <v>423</v>
      </c>
      <c r="C647" s="6"/>
      <c r="D647" s="9">
        <v>4.2000000000000003E-2</v>
      </c>
      <c r="E647" s="10">
        <v>19899.999999999996</v>
      </c>
      <c r="F647" s="10">
        <v>835.8</v>
      </c>
      <c r="G647" s="28">
        <f t="shared" si="150"/>
        <v>4.2000000000000003E-2</v>
      </c>
      <c r="H647" s="29">
        <f t="shared" si="151"/>
        <v>835.8</v>
      </c>
      <c r="I647" s="36"/>
    </row>
    <row r="648" spans="1:9" ht="12.75" customHeight="1" x14ac:dyDescent="0.2">
      <c r="A648" s="2" t="s">
        <v>16</v>
      </c>
      <c r="B648" s="6" t="s">
        <v>431</v>
      </c>
      <c r="C648" s="6"/>
      <c r="D648" s="9">
        <v>0.06</v>
      </c>
      <c r="E648" s="10">
        <v>19028.999999999996</v>
      </c>
      <c r="F648" s="10">
        <v>1141.74</v>
      </c>
      <c r="G648" s="28">
        <f t="shared" si="150"/>
        <v>0.06</v>
      </c>
      <c r="H648" s="29">
        <f t="shared" si="151"/>
        <v>1141.7399999999998</v>
      </c>
      <c r="I648" s="36"/>
    </row>
    <row r="649" spans="1:9" ht="12.75" customHeight="1" x14ac:dyDescent="0.2">
      <c r="A649" s="1" t="s">
        <v>14</v>
      </c>
      <c r="B649" s="6" t="s">
        <v>398</v>
      </c>
      <c r="C649" s="6" t="s">
        <v>15</v>
      </c>
      <c r="I649" s="36"/>
    </row>
    <row r="650" spans="1:9" ht="12.75" customHeight="1" x14ac:dyDescent="0.2">
      <c r="A650" s="2" t="s">
        <v>16</v>
      </c>
      <c r="B650" s="6" t="s">
        <v>400</v>
      </c>
      <c r="C650" s="6"/>
      <c r="D650" s="9">
        <v>2.8000000000000001E-2</v>
      </c>
      <c r="E650" s="10">
        <v>13542.142857142855</v>
      </c>
      <c r="F650" s="10">
        <v>379.18</v>
      </c>
      <c r="G650" s="28">
        <f t="shared" ref="G650:G651" si="152">D650</f>
        <v>2.8000000000000001E-2</v>
      </c>
      <c r="H650" s="29">
        <f t="shared" ref="H650:H651" si="153">G650*E650</f>
        <v>379.17999999999995</v>
      </c>
      <c r="I650" s="36"/>
    </row>
    <row r="651" spans="1:9" ht="12.75" customHeight="1" x14ac:dyDescent="0.2">
      <c r="A651" s="2" t="s">
        <v>16</v>
      </c>
      <c r="B651" s="6" t="s">
        <v>399</v>
      </c>
      <c r="C651" s="6"/>
      <c r="D651" s="9">
        <v>1.1100000000000001</v>
      </c>
      <c r="E651" s="10">
        <v>13541.999999999998</v>
      </c>
      <c r="F651" s="10">
        <v>15031.62</v>
      </c>
      <c r="G651" s="28">
        <f t="shared" si="152"/>
        <v>1.1100000000000001</v>
      </c>
      <c r="H651" s="29">
        <f t="shared" si="153"/>
        <v>15031.619999999999</v>
      </c>
      <c r="I651" s="36"/>
    </row>
    <row r="652" spans="1:9" ht="12.75" customHeight="1" x14ac:dyDescent="0.2">
      <c r="A652" s="1" t="s">
        <v>14</v>
      </c>
      <c r="B652" s="22" t="s">
        <v>32</v>
      </c>
      <c r="C652" s="22" t="s">
        <v>15</v>
      </c>
      <c r="I652" s="36"/>
    </row>
    <row r="653" spans="1:9" ht="12.75" customHeight="1" x14ac:dyDescent="0.2">
      <c r="A653" s="2" t="s">
        <v>16</v>
      </c>
      <c r="B653" s="22" t="s">
        <v>1130</v>
      </c>
      <c r="C653" s="22"/>
      <c r="D653" s="9">
        <v>2.1000000000000001E-2</v>
      </c>
      <c r="E653" s="10">
        <v>15549.999999999995</v>
      </c>
      <c r="F653" s="10">
        <v>326.55</v>
      </c>
      <c r="G653" s="28">
        <f t="shared" ref="G653:G656" si="154">D653</f>
        <v>2.1000000000000001E-2</v>
      </c>
      <c r="H653" s="29">
        <f t="shared" ref="H653:H656" si="155">G653*E653</f>
        <v>326.5499999999999</v>
      </c>
      <c r="I653" s="36"/>
    </row>
    <row r="654" spans="1:9" ht="12.75" customHeight="1" x14ac:dyDescent="0.2">
      <c r="A654" s="2" t="s">
        <v>16</v>
      </c>
      <c r="B654" s="22" t="s">
        <v>1131</v>
      </c>
      <c r="C654" s="22"/>
      <c r="D654" s="9">
        <v>1.4999999999999999E-2</v>
      </c>
      <c r="E654" s="10">
        <v>17186.999999999996</v>
      </c>
      <c r="F654" s="10">
        <v>257.80500000000001</v>
      </c>
      <c r="G654" s="28">
        <f t="shared" si="154"/>
        <v>1.4999999999999999E-2</v>
      </c>
      <c r="H654" s="29">
        <f t="shared" si="155"/>
        <v>257.80499999999995</v>
      </c>
      <c r="I654" s="36"/>
    </row>
    <row r="655" spans="1:9" ht="12.75" customHeight="1" x14ac:dyDescent="0.2">
      <c r="A655" s="2" t="s">
        <v>16</v>
      </c>
      <c r="B655" s="22" t="s">
        <v>1135</v>
      </c>
      <c r="C655" s="22"/>
      <c r="D655" s="9">
        <v>0.01</v>
      </c>
      <c r="E655" s="10">
        <v>17186.999999999996</v>
      </c>
      <c r="F655" s="10">
        <v>171.87</v>
      </c>
      <c r="G655" s="28">
        <f t="shared" si="154"/>
        <v>0.01</v>
      </c>
      <c r="H655" s="29">
        <f t="shared" si="155"/>
        <v>171.86999999999998</v>
      </c>
      <c r="I655" s="36"/>
    </row>
    <row r="656" spans="1:9" ht="12.75" customHeight="1" x14ac:dyDescent="0.2">
      <c r="A656" s="2" t="s">
        <v>16</v>
      </c>
      <c r="B656" s="22" t="s">
        <v>403</v>
      </c>
      <c r="C656" s="22"/>
      <c r="D656" s="9">
        <v>0.52</v>
      </c>
      <c r="E656" s="10">
        <v>13028.999999999998</v>
      </c>
      <c r="F656" s="10">
        <v>6775.08</v>
      </c>
      <c r="G656" s="28">
        <f t="shared" si="154"/>
        <v>0.52</v>
      </c>
      <c r="H656" s="29">
        <f t="shared" si="155"/>
        <v>6775.079999999999</v>
      </c>
      <c r="I656" s="36"/>
    </row>
    <row r="657" spans="1:10" ht="12.75" customHeight="1" x14ac:dyDescent="0.2">
      <c r="A657" s="2" t="s">
        <v>16</v>
      </c>
      <c r="B657" s="22" t="s">
        <v>1563</v>
      </c>
      <c r="C657" s="22"/>
      <c r="D657" s="9">
        <v>4.7E-2</v>
      </c>
      <c r="E657" s="10">
        <v>15549.999999999995</v>
      </c>
      <c r="F657" s="10">
        <v>730.85</v>
      </c>
      <c r="G657" s="44"/>
      <c r="H657" s="29"/>
      <c r="I657" s="36">
        <f>D657</f>
        <v>4.7E-2</v>
      </c>
      <c r="J657" s="3">
        <f t="shared" ref="J657:J659" si="156">I657*E657</f>
        <v>730.8499999999998</v>
      </c>
    </row>
    <row r="658" spans="1:10" ht="12.75" customHeight="1" x14ac:dyDescent="0.2">
      <c r="A658" s="2" t="s">
        <v>16</v>
      </c>
      <c r="B658" s="22" t="s">
        <v>1564</v>
      </c>
      <c r="C658" s="22"/>
      <c r="D658" s="9">
        <v>6.4000000000000001E-2</v>
      </c>
      <c r="E658" s="10">
        <v>17186.999999999996</v>
      </c>
      <c r="F658" s="10">
        <v>1099.9680000000001</v>
      </c>
      <c r="G658" s="28"/>
      <c r="H658" s="29"/>
      <c r="I658" s="36">
        <f>D658</f>
        <v>6.4000000000000001E-2</v>
      </c>
      <c r="J658" s="3">
        <f t="shared" si="156"/>
        <v>1099.9679999999998</v>
      </c>
    </row>
    <row r="659" spans="1:10" ht="12.75" customHeight="1" x14ac:dyDescent="0.2">
      <c r="A659" s="2" t="s">
        <v>16</v>
      </c>
      <c r="B659" s="22" t="s">
        <v>1565</v>
      </c>
      <c r="C659" s="22"/>
      <c r="D659" s="9">
        <v>4.7E-2</v>
      </c>
      <c r="E659" s="10">
        <v>15549.999999999995</v>
      </c>
      <c r="F659" s="10">
        <v>730.85</v>
      </c>
      <c r="G659" s="44"/>
      <c r="H659" s="29"/>
      <c r="I659" s="36">
        <f>D659</f>
        <v>4.7E-2</v>
      </c>
      <c r="J659" s="3">
        <f t="shared" si="156"/>
        <v>730.8499999999998</v>
      </c>
    </row>
    <row r="660" spans="1:10" ht="12.75" customHeight="1" x14ac:dyDescent="0.2">
      <c r="A660" s="2" t="s">
        <v>16</v>
      </c>
      <c r="B660" s="22" t="s">
        <v>1129</v>
      </c>
      <c r="C660" s="22"/>
      <c r="D660" s="9">
        <v>6.7430000000000003</v>
      </c>
      <c r="E660" s="10">
        <v>15549.999999999998</v>
      </c>
      <c r="F660" s="10">
        <v>104853.65</v>
      </c>
      <c r="G660" s="28">
        <f t="shared" ref="G660:G665" si="157">D660</f>
        <v>6.7430000000000003</v>
      </c>
      <c r="H660" s="29">
        <f t="shared" ref="H660:H665" si="158">G660*E660</f>
        <v>104853.65</v>
      </c>
      <c r="I660" s="36"/>
    </row>
    <row r="661" spans="1:10" ht="12.75" customHeight="1" x14ac:dyDescent="0.2">
      <c r="A661" s="2" t="s">
        <v>16</v>
      </c>
      <c r="B661" s="22" t="s">
        <v>1133</v>
      </c>
      <c r="C661" s="22"/>
      <c r="D661" s="9">
        <v>1.2E-2</v>
      </c>
      <c r="E661" s="10">
        <v>17186.999999999996</v>
      </c>
      <c r="F661" s="10">
        <v>206.24400000000003</v>
      </c>
      <c r="G661" s="28">
        <f t="shared" si="157"/>
        <v>1.2E-2</v>
      </c>
      <c r="H661" s="29">
        <f t="shared" si="158"/>
        <v>206.24399999999997</v>
      </c>
      <c r="I661" s="36"/>
    </row>
    <row r="662" spans="1:10" ht="12.75" customHeight="1" x14ac:dyDescent="0.2">
      <c r="A662" s="2" t="s">
        <v>16</v>
      </c>
      <c r="B662" s="22" t="s">
        <v>1132</v>
      </c>
      <c r="C662" s="22"/>
      <c r="D662" s="9">
        <v>2.4E-2</v>
      </c>
      <c r="E662" s="10">
        <v>15549.999999999998</v>
      </c>
      <c r="F662" s="10">
        <v>373.2</v>
      </c>
      <c r="G662" s="28">
        <f t="shared" si="157"/>
        <v>2.4E-2</v>
      </c>
      <c r="H662" s="29">
        <f t="shared" si="158"/>
        <v>373.2</v>
      </c>
      <c r="I662" s="36"/>
    </row>
    <row r="663" spans="1:10" ht="12.75" customHeight="1" x14ac:dyDescent="0.2">
      <c r="A663" s="2" t="s">
        <v>16</v>
      </c>
      <c r="B663" s="22" t="s">
        <v>390</v>
      </c>
      <c r="C663" s="22"/>
      <c r="D663" s="9">
        <v>27.21</v>
      </c>
      <c r="E663" s="10">
        <v>15549.999999999998</v>
      </c>
      <c r="F663" s="10">
        <v>423115.5</v>
      </c>
      <c r="G663" s="28">
        <f>4.9+22.31</f>
        <v>27.21</v>
      </c>
      <c r="H663" s="29">
        <f t="shared" si="158"/>
        <v>423115.49999999994</v>
      </c>
      <c r="I663" s="36"/>
    </row>
    <row r="664" spans="1:10" ht="12.75" customHeight="1" x14ac:dyDescent="0.2">
      <c r="A664" s="2" t="s">
        <v>16</v>
      </c>
      <c r="B664" s="22" t="s">
        <v>402</v>
      </c>
      <c r="C664" s="22"/>
      <c r="D664" s="9">
        <v>0.252</v>
      </c>
      <c r="E664" s="10">
        <v>13028.999999999998</v>
      </c>
      <c r="F664" s="10">
        <v>3283.308</v>
      </c>
      <c r="G664" s="28">
        <f t="shared" si="157"/>
        <v>0.252</v>
      </c>
      <c r="H664" s="29">
        <f t="shared" si="158"/>
        <v>3283.3079999999995</v>
      </c>
      <c r="I664" s="36"/>
    </row>
    <row r="665" spans="1:10" ht="12.75" customHeight="1" x14ac:dyDescent="0.2">
      <c r="A665" s="2" t="s">
        <v>16</v>
      </c>
      <c r="B665" s="22" t="s">
        <v>1127</v>
      </c>
      <c r="C665" s="22"/>
      <c r="D665" s="9">
        <v>0.01</v>
      </c>
      <c r="E665" s="10">
        <v>17186.999999999996</v>
      </c>
      <c r="F665" s="10">
        <v>171.87</v>
      </c>
      <c r="G665" s="28">
        <f t="shared" si="157"/>
        <v>0.01</v>
      </c>
      <c r="H665" s="29">
        <f t="shared" si="158"/>
        <v>171.86999999999998</v>
      </c>
      <c r="I665" s="36"/>
    </row>
    <row r="666" spans="1:10" ht="12.75" customHeight="1" x14ac:dyDescent="0.2">
      <c r="A666" s="2" t="s">
        <v>16</v>
      </c>
      <c r="B666" s="22" t="s">
        <v>1566</v>
      </c>
      <c r="C666" s="22"/>
      <c r="D666" s="9">
        <v>1.4E-2</v>
      </c>
      <c r="E666" s="10">
        <v>17186.999999999996</v>
      </c>
      <c r="F666" s="10">
        <v>240.61799999999999</v>
      </c>
      <c r="G666" s="28"/>
      <c r="H666" s="29"/>
      <c r="I666" s="36">
        <f>D666</f>
        <v>1.4E-2</v>
      </c>
      <c r="J666" s="3">
        <f>I666*E666</f>
        <v>240.61799999999997</v>
      </c>
    </row>
    <row r="667" spans="1:10" ht="12.75" customHeight="1" x14ac:dyDescent="0.2">
      <c r="A667" s="2" t="s">
        <v>16</v>
      </c>
      <c r="B667" s="22" t="s">
        <v>1134</v>
      </c>
      <c r="C667" s="22"/>
      <c r="D667" s="9">
        <v>2.4E-2</v>
      </c>
      <c r="E667" s="10">
        <v>17186.999999999996</v>
      </c>
      <c r="F667" s="10">
        <v>412.48800000000006</v>
      </c>
      <c r="G667" s="28">
        <f t="shared" ref="G667:G669" si="159">D667</f>
        <v>2.4E-2</v>
      </c>
      <c r="H667" s="29">
        <f t="shared" ref="H667:H669" si="160">G667*E667</f>
        <v>412.48799999999994</v>
      </c>
      <c r="I667" s="36"/>
    </row>
    <row r="668" spans="1:10" ht="12.75" customHeight="1" x14ac:dyDescent="0.2">
      <c r="A668" s="2" t="s">
        <v>16</v>
      </c>
      <c r="B668" s="22" t="s">
        <v>1136</v>
      </c>
      <c r="C668" s="22"/>
      <c r="D668" s="9">
        <v>3.2000000000000001E-2</v>
      </c>
      <c r="E668" s="10">
        <v>15549.999999999998</v>
      </c>
      <c r="F668" s="10">
        <v>497.6</v>
      </c>
      <c r="G668" s="28">
        <f t="shared" si="159"/>
        <v>3.2000000000000001E-2</v>
      </c>
      <c r="H668" s="29">
        <f t="shared" si="160"/>
        <v>497.59999999999997</v>
      </c>
      <c r="I668" s="36"/>
    </row>
    <row r="669" spans="1:10" ht="12.75" customHeight="1" x14ac:dyDescent="0.2">
      <c r="A669" s="2" t="s">
        <v>16</v>
      </c>
      <c r="B669" s="22" t="s">
        <v>1128</v>
      </c>
      <c r="C669" s="22"/>
      <c r="D669" s="9">
        <v>1.6E-2</v>
      </c>
      <c r="E669" s="10">
        <v>17186.999999999996</v>
      </c>
      <c r="F669" s="10">
        <v>274.99200000000002</v>
      </c>
      <c r="G669" s="28">
        <f t="shared" si="159"/>
        <v>1.6E-2</v>
      </c>
      <c r="H669" s="29">
        <f t="shared" si="160"/>
        <v>274.99199999999996</v>
      </c>
      <c r="I669" s="36"/>
    </row>
    <row r="670" spans="1:10" ht="12.75" customHeight="1" x14ac:dyDescent="0.2">
      <c r="A670" s="2" t="s">
        <v>16</v>
      </c>
      <c r="B670" s="22" t="s">
        <v>1567</v>
      </c>
      <c r="C670" s="22"/>
      <c r="D670" s="9">
        <v>5.6000000000000001E-2</v>
      </c>
      <c r="E670" s="10">
        <v>13028.999999999998</v>
      </c>
      <c r="F670" s="10">
        <v>729.62400000000014</v>
      </c>
      <c r="G670" s="28"/>
      <c r="H670" s="29"/>
      <c r="I670" s="36">
        <f>D670</f>
        <v>5.6000000000000001E-2</v>
      </c>
      <c r="J670" s="3">
        <f t="shared" ref="J670:J671" si="161">I670*E670</f>
        <v>729.62399999999991</v>
      </c>
    </row>
    <row r="671" spans="1:10" ht="12.75" customHeight="1" x14ac:dyDescent="0.2">
      <c r="A671" s="2" t="s">
        <v>16</v>
      </c>
      <c r="B671" s="22" t="s">
        <v>1568</v>
      </c>
      <c r="C671" s="22"/>
      <c r="D671" s="9">
        <v>6.7000000000000004E-2</v>
      </c>
      <c r="E671" s="10">
        <v>15549.999999999998</v>
      </c>
      <c r="F671" s="10">
        <v>1041.8499999999999</v>
      </c>
      <c r="G671" s="44"/>
      <c r="H671" s="29"/>
      <c r="I671" s="36">
        <f>D671</f>
        <v>6.7000000000000004E-2</v>
      </c>
      <c r="J671" s="3">
        <f t="shared" si="161"/>
        <v>1041.8499999999999</v>
      </c>
    </row>
    <row r="672" spans="1:10" ht="12.75" customHeight="1" x14ac:dyDescent="0.2">
      <c r="A672" s="2" t="s">
        <v>16</v>
      </c>
      <c r="B672" s="22" t="s">
        <v>1126</v>
      </c>
      <c r="C672" s="22"/>
      <c r="D672" s="9">
        <v>2.1000000000000001E-2</v>
      </c>
      <c r="E672" s="10">
        <v>15549.999999999995</v>
      </c>
      <c r="F672" s="10">
        <v>326.55</v>
      </c>
      <c r="G672" s="28">
        <f t="shared" ref="G672:G673" si="162">D672</f>
        <v>2.1000000000000001E-2</v>
      </c>
      <c r="H672" s="29">
        <f t="shared" ref="H672:H673" si="163">G672*E672</f>
        <v>326.5499999999999</v>
      </c>
      <c r="I672" s="36"/>
    </row>
    <row r="673" spans="1:10" ht="12.75" customHeight="1" x14ac:dyDescent="0.2">
      <c r="A673" s="2" t="s">
        <v>16</v>
      </c>
      <c r="B673" s="22" t="s">
        <v>401</v>
      </c>
      <c r="C673" s="22"/>
      <c r="D673" s="9">
        <v>6.7000000000000004E-2</v>
      </c>
      <c r="E673" s="10">
        <v>13028.999999999998</v>
      </c>
      <c r="F673" s="10">
        <v>872.94299999999998</v>
      </c>
      <c r="G673" s="28">
        <f t="shared" si="162"/>
        <v>6.7000000000000004E-2</v>
      </c>
      <c r="H673" s="29">
        <f t="shared" si="163"/>
        <v>872.94299999999998</v>
      </c>
      <c r="I673" s="36"/>
    </row>
    <row r="674" spans="1:10" ht="12.75" customHeight="1" x14ac:dyDescent="0.2">
      <c r="A674" s="1" t="s">
        <v>14</v>
      </c>
      <c r="B674" s="22" t="s">
        <v>90</v>
      </c>
      <c r="C674" s="22" t="s">
        <v>15</v>
      </c>
      <c r="I674" s="36"/>
    </row>
    <row r="675" spans="1:10" ht="12.75" customHeight="1" x14ac:dyDescent="0.2">
      <c r="A675" s="2" t="s">
        <v>16</v>
      </c>
      <c r="B675" s="22" t="s">
        <v>405</v>
      </c>
      <c r="C675" s="22"/>
      <c r="D675" s="9">
        <v>0.22</v>
      </c>
      <c r="E675" s="10">
        <v>13541.999999999998</v>
      </c>
      <c r="F675" s="10">
        <v>2979.24</v>
      </c>
      <c r="G675" s="28">
        <f t="shared" ref="G675:G676" si="164">D675</f>
        <v>0.22</v>
      </c>
      <c r="H675" s="29">
        <f t="shared" ref="H675:H676" si="165">G675*E675</f>
        <v>2979.24</v>
      </c>
      <c r="I675" s="36"/>
    </row>
    <row r="676" spans="1:10" ht="12.75" customHeight="1" x14ac:dyDescent="0.2">
      <c r="A676" s="2" t="s">
        <v>16</v>
      </c>
      <c r="B676" s="22" t="s">
        <v>404</v>
      </c>
      <c r="C676" s="22"/>
      <c r="D676" s="9">
        <v>0.2</v>
      </c>
      <c r="E676" s="10">
        <v>13541.999999999998</v>
      </c>
      <c r="F676" s="10">
        <v>2708.4</v>
      </c>
      <c r="G676" s="28">
        <f t="shared" si="164"/>
        <v>0.2</v>
      </c>
      <c r="H676" s="29">
        <f t="shared" si="165"/>
        <v>2708.3999999999996</v>
      </c>
      <c r="I676" s="36"/>
    </row>
    <row r="677" spans="1:10" ht="12.75" customHeight="1" x14ac:dyDescent="0.2">
      <c r="A677" s="1" t="s">
        <v>14</v>
      </c>
      <c r="B677" s="22" t="s">
        <v>1330</v>
      </c>
      <c r="C677" s="22" t="s">
        <v>15</v>
      </c>
      <c r="I677" s="36"/>
    </row>
    <row r="678" spans="1:10" ht="12.75" customHeight="1" x14ac:dyDescent="0.2">
      <c r="A678" s="2" t="s">
        <v>16</v>
      </c>
      <c r="B678" s="22" t="s">
        <v>406</v>
      </c>
      <c r="C678" s="22"/>
      <c r="D678" s="9">
        <v>2E-3</v>
      </c>
      <c r="E678" s="10">
        <v>17499.999999999996</v>
      </c>
      <c r="F678" s="10">
        <v>35</v>
      </c>
      <c r="G678" s="28">
        <f t="shared" ref="G678:G683" si="166">D678</f>
        <v>2E-3</v>
      </c>
      <c r="H678" s="29">
        <f t="shared" ref="H678:H683" si="167">G678*E678</f>
        <v>34.999999999999993</v>
      </c>
      <c r="I678" s="36"/>
    </row>
    <row r="679" spans="1:10" ht="12.75" customHeight="1" x14ac:dyDescent="0.2">
      <c r="A679" s="2" t="s">
        <v>16</v>
      </c>
      <c r="B679" s="22" t="s">
        <v>1137</v>
      </c>
      <c r="C679" s="22"/>
      <c r="D679" s="9">
        <v>0.123</v>
      </c>
      <c r="E679" s="10">
        <v>17499.999999999996</v>
      </c>
      <c r="F679" s="10">
        <v>2152.5</v>
      </c>
      <c r="G679" s="28">
        <f t="shared" si="166"/>
        <v>0.123</v>
      </c>
      <c r="H679" s="29">
        <f t="shared" si="167"/>
        <v>2152.4999999999995</v>
      </c>
      <c r="I679" s="36"/>
    </row>
    <row r="680" spans="1:10" ht="12.75" customHeight="1" x14ac:dyDescent="0.2">
      <c r="A680" s="2" t="s">
        <v>16</v>
      </c>
      <c r="B680" s="22" t="s">
        <v>1139</v>
      </c>
      <c r="C680" s="22"/>
      <c r="D680" s="9">
        <v>5.3999999999999999E-2</v>
      </c>
      <c r="E680" s="10">
        <v>17499.999999999996</v>
      </c>
      <c r="F680" s="10">
        <v>945</v>
      </c>
      <c r="G680" s="28">
        <f t="shared" si="166"/>
        <v>5.3999999999999999E-2</v>
      </c>
      <c r="H680" s="29">
        <f t="shared" si="167"/>
        <v>944.99999999999977</v>
      </c>
      <c r="I680" s="36"/>
    </row>
    <row r="681" spans="1:10" ht="12.75" customHeight="1" x14ac:dyDescent="0.2">
      <c r="A681" s="2" t="s">
        <v>16</v>
      </c>
      <c r="B681" s="22" t="s">
        <v>407</v>
      </c>
      <c r="C681" s="22"/>
      <c r="D681" s="9">
        <v>4.2000000000000003E-2</v>
      </c>
      <c r="E681" s="10">
        <v>17499.999999999996</v>
      </c>
      <c r="F681" s="10">
        <v>735</v>
      </c>
      <c r="G681" s="28">
        <f t="shared" si="166"/>
        <v>4.2000000000000003E-2</v>
      </c>
      <c r="H681" s="29">
        <f t="shared" si="167"/>
        <v>734.99999999999989</v>
      </c>
      <c r="I681" s="36"/>
    </row>
    <row r="682" spans="1:10" ht="12.75" customHeight="1" x14ac:dyDescent="0.2">
      <c r="A682" s="2" t="s">
        <v>16</v>
      </c>
      <c r="B682" s="22" t="s">
        <v>1138</v>
      </c>
      <c r="C682" s="22"/>
      <c r="D682" s="9">
        <v>3.4000000000000002E-2</v>
      </c>
      <c r="E682" s="10">
        <v>17499.999999999996</v>
      </c>
      <c r="F682" s="10">
        <v>595</v>
      </c>
      <c r="G682" s="28">
        <f t="shared" si="166"/>
        <v>3.4000000000000002E-2</v>
      </c>
      <c r="H682" s="29">
        <f t="shared" si="167"/>
        <v>594.99999999999989</v>
      </c>
      <c r="I682" s="36"/>
    </row>
    <row r="683" spans="1:10" ht="12.75" customHeight="1" x14ac:dyDescent="0.2">
      <c r="A683" s="2" t="s">
        <v>16</v>
      </c>
      <c r="B683" s="22" t="s">
        <v>1140</v>
      </c>
      <c r="C683" s="22"/>
      <c r="D683" s="9">
        <v>5.3999999999999999E-2</v>
      </c>
      <c r="E683" s="10">
        <v>17499.999999999996</v>
      </c>
      <c r="F683" s="10">
        <v>945</v>
      </c>
      <c r="G683" s="28">
        <f t="shared" si="166"/>
        <v>5.3999999999999999E-2</v>
      </c>
      <c r="H683" s="29">
        <f t="shared" si="167"/>
        <v>944.99999999999977</v>
      </c>
      <c r="I683" s="36"/>
    </row>
    <row r="684" spans="1:10" ht="12.75" customHeight="1" x14ac:dyDescent="0.2">
      <c r="A684" s="1" t="s">
        <v>14</v>
      </c>
      <c r="B684" s="22" t="s">
        <v>1220</v>
      </c>
      <c r="C684" s="22" t="s">
        <v>15</v>
      </c>
      <c r="I684" s="36"/>
    </row>
    <row r="685" spans="1:10" ht="12.75" customHeight="1" x14ac:dyDescent="0.2">
      <c r="A685" s="2" t="s">
        <v>16</v>
      </c>
      <c r="B685" s="22" t="s">
        <v>452</v>
      </c>
      <c r="C685" s="22"/>
      <c r="D685" s="9">
        <v>0.02</v>
      </c>
      <c r="E685" s="10">
        <v>19899.999999999996</v>
      </c>
      <c r="F685" s="10">
        <v>398</v>
      </c>
      <c r="G685" s="28">
        <f t="shared" ref="G685:G687" si="168">D685</f>
        <v>0.02</v>
      </c>
      <c r="H685" s="29">
        <f t="shared" ref="H685:H687" si="169">G685*E685</f>
        <v>397.99999999999994</v>
      </c>
      <c r="I685" s="36"/>
    </row>
    <row r="686" spans="1:10" ht="12.75" customHeight="1" x14ac:dyDescent="0.2">
      <c r="A686" s="2" t="s">
        <v>16</v>
      </c>
      <c r="B686" s="22" t="s">
        <v>462</v>
      </c>
      <c r="C686" s="22"/>
      <c r="D686" s="9">
        <v>0.05</v>
      </c>
      <c r="E686" s="10">
        <v>19199.999999999996</v>
      </c>
      <c r="F686" s="10">
        <v>960</v>
      </c>
      <c r="G686" s="28">
        <f t="shared" si="168"/>
        <v>0.05</v>
      </c>
      <c r="H686" s="29">
        <f t="shared" si="169"/>
        <v>959.99999999999989</v>
      </c>
      <c r="I686" s="36"/>
    </row>
    <row r="687" spans="1:10" ht="12.75" customHeight="1" x14ac:dyDescent="0.2">
      <c r="A687" s="2" t="s">
        <v>16</v>
      </c>
      <c r="B687" s="22" t="s">
        <v>437</v>
      </c>
      <c r="C687" s="22"/>
      <c r="D687" s="9">
        <v>0.125</v>
      </c>
      <c r="E687" s="10">
        <v>19199.999999999996</v>
      </c>
      <c r="F687" s="10">
        <v>2400</v>
      </c>
      <c r="G687" s="28">
        <f t="shared" si="168"/>
        <v>0.125</v>
      </c>
      <c r="H687" s="29">
        <f t="shared" si="169"/>
        <v>2399.9999999999995</v>
      </c>
      <c r="I687" s="36"/>
    </row>
    <row r="688" spans="1:10" ht="12.75" customHeight="1" x14ac:dyDescent="0.2">
      <c r="A688" s="2" t="s">
        <v>16</v>
      </c>
      <c r="B688" s="22" t="s">
        <v>458</v>
      </c>
      <c r="C688" s="22"/>
      <c r="D688" s="16">
        <v>2.0000000000000001E-4</v>
      </c>
      <c r="E688" s="10">
        <v>19899.999999999996</v>
      </c>
      <c r="F688" s="10">
        <v>3.98</v>
      </c>
      <c r="G688" s="28"/>
      <c r="H688" s="29"/>
      <c r="I688" s="36">
        <f>D688</f>
        <v>2.0000000000000001E-4</v>
      </c>
      <c r="J688" s="3">
        <f>I688*E688</f>
        <v>3.9799999999999995</v>
      </c>
    </row>
    <row r="689" spans="1:9" ht="12.75" customHeight="1" x14ac:dyDescent="0.2">
      <c r="A689" s="2" t="s">
        <v>16</v>
      </c>
      <c r="B689" s="22" t="s">
        <v>456</v>
      </c>
      <c r="C689" s="22"/>
      <c r="D689" s="9">
        <v>0.18</v>
      </c>
      <c r="E689" s="10">
        <v>19899.999999999996</v>
      </c>
      <c r="F689" s="10">
        <v>3582</v>
      </c>
      <c r="G689" s="28">
        <f t="shared" ref="G689:G714" si="170">D689</f>
        <v>0.18</v>
      </c>
      <c r="H689" s="29">
        <f t="shared" ref="H689:H714" si="171">G689*E689</f>
        <v>3581.9999999999991</v>
      </c>
      <c r="I689" s="36"/>
    </row>
    <row r="690" spans="1:9" ht="12.75" customHeight="1" x14ac:dyDescent="0.2">
      <c r="A690" s="2" t="s">
        <v>16</v>
      </c>
      <c r="B690" s="22" t="s">
        <v>440</v>
      </c>
      <c r="C690" s="22"/>
      <c r="D690" s="9">
        <v>0.27</v>
      </c>
      <c r="E690" s="10">
        <v>19199.999999999996</v>
      </c>
      <c r="F690" s="10">
        <v>5184</v>
      </c>
      <c r="G690" s="28">
        <f t="shared" si="170"/>
        <v>0.27</v>
      </c>
      <c r="H690" s="29">
        <f t="shared" si="171"/>
        <v>5183.9999999999991</v>
      </c>
      <c r="I690" s="36"/>
    </row>
    <row r="691" spans="1:9" ht="12.75" customHeight="1" x14ac:dyDescent="0.2">
      <c r="A691" s="2" t="s">
        <v>16</v>
      </c>
      <c r="B691" s="22" t="s">
        <v>446</v>
      </c>
      <c r="C691" s="22"/>
      <c r="D691" s="9">
        <v>0.02</v>
      </c>
      <c r="E691" s="10">
        <v>19899.999999999996</v>
      </c>
      <c r="F691" s="10">
        <v>398</v>
      </c>
      <c r="G691" s="28">
        <f t="shared" si="170"/>
        <v>0.02</v>
      </c>
      <c r="H691" s="29">
        <f t="shared" si="171"/>
        <v>397.99999999999994</v>
      </c>
      <c r="I691" s="36"/>
    </row>
    <row r="692" spans="1:9" ht="12.75" customHeight="1" x14ac:dyDescent="0.2">
      <c r="A692" s="2" t="s">
        <v>16</v>
      </c>
      <c r="B692" s="22" t="s">
        <v>447</v>
      </c>
      <c r="C692" s="22"/>
      <c r="D692" s="9">
        <v>0.01</v>
      </c>
      <c r="E692" s="10">
        <v>19899.999999999996</v>
      </c>
      <c r="F692" s="10">
        <v>199</v>
      </c>
      <c r="G692" s="28">
        <f t="shared" si="170"/>
        <v>0.01</v>
      </c>
      <c r="H692" s="29">
        <f t="shared" si="171"/>
        <v>198.99999999999997</v>
      </c>
      <c r="I692" s="36"/>
    </row>
    <row r="693" spans="1:9" ht="12.75" customHeight="1" x14ac:dyDescent="0.2">
      <c r="A693" s="2" t="s">
        <v>16</v>
      </c>
      <c r="B693" s="22" t="s">
        <v>448</v>
      </c>
      <c r="C693" s="22"/>
      <c r="D693" s="9">
        <v>0.01</v>
      </c>
      <c r="E693" s="10">
        <v>19899.999999999996</v>
      </c>
      <c r="F693" s="10">
        <v>199</v>
      </c>
      <c r="G693" s="28">
        <f t="shared" si="170"/>
        <v>0.01</v>
      </c>
      <c r="H693" s="29">
        <f t="shared" si="171"/>
        <v>198.99999999999997</v>
      </c>
      <c r="I693" s="36"/>
    </row>
    <row r="694" spans="1:9" ht="12.75" customHeight="1" x14ac:dyDescent="0.2">
      <c r="A694" s="2" t="s">
        <v>16</v>
      </c>
      <c r="B694" s="22" t="s">
        <v>463</v>
      </c>
      <c r="C694" s="22"/>
      <c r="D694" s="9">
        <v>0.02</v>
      </c>
      <c r="E694" s="10">
        <v>19899.999999999996</v>
      </c>
      <c r="F694" s="10">
        <v>398</v>
      </c>
      <c r="G694" s="28">
        <f t="shared" si="170"/>
        <v>0.02</v>
      </c>
      <c r="H694" s="29">
        <f t="shared" si="171"/>
        <v>397.99999999999994</v>
      </c>
      <c r="I694" s="36"/>
    </row>
    <row r="695" spans="1:9" ht="12.75" customHeight="1" x14ac:dyDescent="0.2">
      <c r="A695" s="2" t="s">
        <v>16</v>
      </c>
      <c r="B695" s="22" t="s">
        <v>459</v>
      </c>
      <c r="C695" s="22"/>
      <c r="D695" s="9">
        <v>1E-3</v>
      </c>
      <c r="E695" s="10">
        <v>19199.999999999996</v>
      </c>
      <c r="F695" s="10">
        <v>19.2</v>
      </c>
      <c r="G695" s="28">
        <f t="shared" si="170"/>
        <v>1E-3</v>
      </c>
      <c r="H695" s="29">
        <f t="shared" si="171"/>
        <v>19.199999999999996</v>
      </c>
      <c r="I695" s="36"/>
    </row>
    <row r="696" spans="1:9" ht="12.75" customHeight="1" x14ac:dyDescent="0.2">
      <c r="A696" s="2" t="s">
        <v>16</v>
      </c>
      <c r="B696" s="22" t="s">
        <v>457</v>
      </c>
      <c r="C696" s="22"/>
      <c r="D696" s="9">
        <v>0.01</v>
      </c>
      <c r="E696" s="10">
        <v>19899.999999999996</v>
      </c>
      <c r="F696" s="10">
        <v>199</v>
      </c>
      <c r="G696" s="28">
        <f t="shared" si="170"/>
        <v>0.01</v>
      </c>
      <c r="H696" s="29">
        <f t="shared" si="171"/>
        <v>198.99999999999997</v>
      </c>
      <c r="I696" s="36"/>
    </row>
    <row r="697" spans="1:9" ht="12.75" customHeight="1" x14ac:dyDescent="0.2">
      <c r="A697" s="2" t="s">
        <v>16</v>
      </c>
      <c r="B697" s="22" t="s">
        <v>450</v>
      </c>
      <c r="C697" s="22"/>
      <c r="D697" s="9">
        <v>5.0000000000000001E-4</v>
      </c>
      <c r="E697" s="10">
        <v>19899.999999999996</v>
      </c>
      <c r="F697" s="10">
        <v>9.9499999999999993</v>
      </c>
      <c r="G697" s="28">
        <f t="shared" si="170"/>
        <v>5.0000000000000001E-4</v>
      </c>
      <c r="H697" s="29">
        <f t="shared" si="171"/>
        <v>9.9499999999999975</v>
      </c>
      <c r="I697" s="36"/>
    </row>
    <row r="698" spans="1:9" ht="12.75" customHeight="1" x14ac:dyDescent="0.2">
      <c r="A698" s="2" t="s">
        <v>16</v>
      </c>
      <c r="B698" s="22" t="s">
        <v>439</v>
      </c>
      <c r="C698" s="22"/>
      <c r="D698" s="9">
        <v>5.0000000000000001E-3</v>
      </c>
      <c r="E698" s="10">
        <v>19899.999999999996</v>
      </c>
      <c r="F698" s="10">
        <v>99.5</v>
      </c>
      <c r="G698" s="28">
        <f t="shared" si="170"/>
        <v>5.0000000000000001E-3</v>
      </c>
      <c r="H698" s="29">
        <f t="shared" si="171"/>
        <v>99.499999999999986</v>
      </c>
      <c r="I698" s="36"/>
    </row>
    <row r="699" spans="1:9" ht="12.75" customHeight="1" x14ac:dyDescent="0.2">
      <c r="A699" s="2" t="s">
        <v>16</v>
      </c>
      <c r="B699" s="22" t="s">
        <v>464</v>
      </c>
      <c r="C699" s="22"/>
      <c r="D699" s="16">
        <v>2.0000000000000001E-4</v>
      </c>
      <c r="E699" s="10">
        <v>19199.999999999996</v>
      </c>
      <c r="F699" s="10">
        <v>3.84</v>
      </c>
      <c r="G699" s="28">
        <f t="shared" si="170"/>
        <v>2.0000000000000001E-4</v>
      </c>
      <c r="H699" s="29">
        <f t="shared" si="171"/>
        <v>3.8399999999999994</v>
      </c>
      <c r="I699" s="36"/>
    </row>
    <row r="700" spans="1:9" ht="12.75" customHeight="1" x14ac:dyDescent="0.2">
      <c r="A700" s="2" t="s">
        <v>16</v>
      </c>
      <c r="B700" s="22" t="s">
        <v>438</v>
      </c>
      <c r="C700" s="22"/>
      <c r="D700" s="9">
        <v>0.16889999999999999</v>
      </c>
      <c r="E700" s="10">
        <v>19199.999999999996</v>
      </c>
      <c r="F700" s="10">
        <v>3242.88</v>
      </c>
      <c r="G700" s="28">
        <f t="shared" si="170"/>
        <v>0.16889999999999999</v>
      </c>
      <c r="H700" s="29">
        <f t="shared" si="171"/>
        <v>3242.8799999999992</v>
      </c>
      <c r="I700" s="36"/>
    </row>
    <row r="701" spans="1:9" ht="12.75" customHeight="1" x14ac:dyDescent="0.2">
      <c r="A701" s="2" t="s">
        <v>16</v>
      </c>
      <c r="B701" s="22" t="s">
        <v>465</v>
      </c>
      <c r="C701" s="22"/>
      <c r="D701" s="9">
        <v>4.0000000000000001E-3</v>
      </c>
      <c r="E701" s="10">
        <v>19899.999999999996</v>
      </c>
      <c r="F701" s="10">
        <v>79.599999999999994</v>
      </c>
      <c r="G701" s="28">
        <f t="shared" si="170"/>
        <v>4.0000000000000001E-3</v>
      </c>
      <c r="H701" s="29">
        <f t="shared" si="171"/>
        <v>79.59999999999998</v>
      </c>
      <c r="I701" s="36"/>
    </row>
    <row r="702" spans="1:9" ht="12.75" customHeight="1" x14ac:dyDescent="0.2">
      <c r="A702" s="2" t="s">
        <v>16</v>
      </c>
      <c r="B702" s="22" t="s">
        <v>449</v>
      </c>
      <c r="C702" s="22"/>
      <c r="D702" s="9">
        <v>0.3</v>
      </c>
      <c r="E702" s="10">
        <v>19199.999999999996</v>
      </c>
      <c r="F702" s="10">
        <v>5760</v>
      </c>
      <c r="G702" s="28">
        <f t="shared" si="170"/>
        <v>0.3</v>
      </c>
      <c r="H702" s="29">
        <f t="shared" si="171"/>
        <v>5759.9999999999991</v>
      </c>
      <c r="I702" s="36"/>
    </row>
    <row r="703" spans="1:9" ht="12.75" customHeight="1" x14ac:dyDescent="0.2">
      <c r="A703" s="2" t="s">
        <v>16</v>
      </c>
      <c r="B703" s="22" t="s">
        <v>453</v>
      </c>
      <c r="C703" s="22"/>
      <c r="D703" s="9">
        <v>0.113</v>
      </c>
      <c r="E703" s="10">
        <v>19199.999999999996</v>
      </c>
      <c r="F703" s="10">
        <v>2169.6</v>
      </c>
      <c r="G703" s="28">
        <f t="shared" si="170"/>
        <v>0.113</v>
      </c>
      <c r="H703" s="29">
        <f t="shared" si="171"/>
        <v>2169.5999999999995</v>
      </c>
      <c r="I703" s="36"/>
    </row>
    <row r="704" spans="1:9" ht="12.75" customHeight="1" x14ac:dyDescent="0.2">
      <c r="A704" s="2" t="s">
        <v>16</v>
      </c>
      <c r="B704" s="22" t="s">
        <v>436</v>
      </c>
      <c r="C704" s="22"/>
      <c r="D704" s="9">
        <v>0.22500000000000001</v>
      </c>
      <c r="E704" s="10">
        <v>19199.999999999996</v>
      </c>
      <c r="F704" s="10">
        <v>4320</v>
      </c>
      <c r="G704" s="28">
        <f t="shared" si="170"/>
        <v>0.22500000000000001</v>
      </c>
      <c r="H704" s="29">
        <f t="shared" si="171"/>
        <v>4319.9999999999991</v>
      </c>
      <c r="I704" s="36"/>
    </row>
    <row r="705" spans="1:10" ht="12.75" customHeight="1" x14ac:dyDescent="0.2">
      <c r="A705" s="2" t="s">
        <v>16</v>
      </c>
      <c r="B705" s="22" t="s">
        <v>444</v>
      </c>
      <c r="C705" s="22"/>
      <c r="D705" s="9">
        <v>9.5000000000000001E-2</v>
      </c>
      <c r="E705" s="10">
        <v>19199.999999999996</v>
      </c>
      <c r="F705" s="10">
        <v>1824</v>
      </c>
      <c r="G705" s="28">
        <f t="shared" si="170"/>
        <v>9.5000000000000001E-2</v>
      </c>
      <c r="H705" s="29">
        <f t="shared" si="171"/>
        <v>1823.9999999999998</v>
      </c>
      <c r="I705" s="36"/>
    </row>
    <row r="706" spans="1:10" ht="12.75" customHeight="1" x14ac:dyDescent="0.2">
      <c r="A706" s="2" t="s">
        <v>16</v>
      </c>
      <c r="B706" s="22" t="s">
        <v>445</v>
      </c>
      <c r="C706" s="22"/>
      <c r="D706" s="9">
        <v>0.19600000000000001</v>
      </c>
      <c r="E706" s="10">
        <v>19199.999999999996</v>
      </c>
      <c r="F706" s="10">
        <v>3763.2</v>
      </c>
      <c r="G706" s="28">
        <f t="shared" si="170"/>
        <v>0.19600000000000001</v>
      </c>
      <c r="H706" s="29">
        <f t="shared" si="171"/>
        <v>3763.1999999999994</v>
      </c>
      <c r="I706" s="36"/>
    </row>
    <row r="707" spans="1:10" ht="12.75" customHeight="1" x14ac:dyDescent="0.2">
      <c r="A707" s="2" t="s">
        <v>16</v>
      </c>
      <c r="B707" s="22" t="s">
        <v>443</v>
      </c>
      <c r="C707" s="22"/>
      <c r="D707" s="9">
        <v>0.02</v>
      </c>
      <c r="E707" s="10">
        <v>19899.999999999996</v>
      </c>
      <c r="F707" s="10">
        <v>398</v>
      </c>
      <c r="G707" s="28">
        <f t="shared" si="170"/>
        <v>0.02</v>
      </c>
      <c r="H707" s="29">
        <f t="shared" si="171"/>
        <v>397.99999999999994</v>
      </c>
      <c r="I707" s="36"/>
    </row>
    <row r="708" spans="1:10" ht="12.75" customHeight="1" x14ac:dyDescent="0.2">
      <c r="A708" s="2" t="s">
        <v>16</v>
      </c>
      <c r="B708" s="22" t="s">
        <v>441</v>
      </c>
      <c r="C708" s="22"/>
      <c r="D708" s="9">
        <v>1E-3</v>
      </c>
      <c r="E708" s="10">
        <v>19199.999999999996</v>
      </c>
      <c r="F708" s="10">
        <v>19.2</v>
      </c>
      <c r="G708" s="28">
        <f t="shared" si="170"/>
        <v>1E-3</v>
      </c>
      <c r="H708" s="29">
        <f t="shared" si="171"/>
        <v>19.199999999999996</v>
      </c>
      <c r="I708" s="36"/>
    </row>
    <row r="709" spans="1:10" ht="12.75" customHeight="1" x14ac:dyDescent="0.2">
      <c r="A709" s="2" t="s">
        <v>16</v>
      </c>
      <c r="B709" s="22" t="s">
        <v>455</v>
      </c>
      <c r="C709" s="22"/>
      <c r="D709" s="16">
        <v>2.9999999999999997E-4</v>
      </c>
      <c r="E709" s="10">
        <v>19199.999999999996</v>
      </c>
      <c r="F709" s="10">
        <v>5.76</v>
      </c>
      <c r="G709" s="28">
        <f t="shared" si="170"/>
        <v>2.9999999999999997E-4</v>
      </c>
      <c r="H709" s="29">
        <f t="shared" si="171"/>
        <v>5.759999999999998</v>
      </c>
      <c r="I709" s="36"/>
    </row>
    <row r="710" spans="1:10" ht="12.75" customHeight="1" x14ac:dyDescent="0.2">
      <c r="A710" s="2" t="s">
        <v>16</v>
      </c>
      <c r="B710" s="22" t="s">
        <v>454</v>
      </c>
      <c r="C710" s="22"/>
      <c r="D710" s="9">
        <v>2E-3</v>
      </c>
      <c r="E710" s="10">
        <v>19899.999999999996</v>
      </c>
      <c r="F710" s="10">
        <v>39.799999999999997</v>
      </c>
      <c r="G710" s="28">
        <f t="shared" si="170"/>
        <v>2E-3</v>
      </c>
      <c r="H710" s="29">
        <f t="shared" si="171"/>
        <v>39.79999999999999</v>
      </c>
      <c r="I710" s="36"/>
    </row>
    <row r="711" spans="1:10" ht="12.75" customHeight="1" x14ac:dyDescent="0.2">
      <c r="A711" s="2" t="s">
        <v>16</v>
      </c>
      <c r="B711" s="22" t="s">
        <v>442</v>
      </c>
      <c r="C711" s="22"/>
      <c r="D711" s="9">
        <v>3.0000000000000001E-3</v>
      </c>
      <c r="E711" s="10">
        <v>19899.999999999996</v>
      </c>
      <c r="F711" s="10">
        <v>59.7</v>
      </c>
      <c r="G711" s="28">
        <f t="shared" si="170"/>
        <v>3.0000000000000001E-3</v>
      </c>
      <c r="H711" s="29">
        <f t="shared" si="171"/>
        <v>59.699999999999989</v>
      </c>
      <c r="I711" s="36"/>
    </row>
    <row r="712" spans="1:10" ht="12.75" customHeight="1" x14ac:dyDescent="0.2">
      <c r="A712" s="2" t="s">
        <v>16</v>
      </c>
      <c r="B712" s="22" t="s">
        <v>460</v>
      </c>
      <c r="C712" s="22"/>
      <c r="D712" s="9">
        <v>0.09</v>
      </c>
      <c r="E712" s="10">
        <v>19199.999999999996</v>
      </c>
      <c r="F712" s="10">
        <v>1728</v>
      </c>
      <c r="G712" s="28">
        <f t="shared" si="170"/>
        <v>0.09</v>
      </c>
      <c r="H712" s="29">
        <f t="shared" si="171"/>
        <v>1727.9999999999995</v>
      </c>
      <c r="I712" s="36"/>
    </row>
    <row r="713" spans="1:10" ht="12.75" customHeight="1" x14ac:dyDescent="0.2">
      <c r="A713" s="2" t="s">
        <v>16</v>
      </c>
      <c r="B713" s="22" t="s">
        <v>461</v>
      </c>
      <c r="C713" s="22"/>
      <c r="D713" s="9">
        <v>7.0000000000000001E-3</v>
      </c>
      <c r="E713" s="10">
        <v>19899.999999999996</v>
      </c>
      <c r="F713" s="10">
        <v>139.30000000000001</v>
      </c>
      <c r="G713" s="28">
        <f t="shared" si="170"/>
        <v>7.0000000000000001E-3</v>
      </c>
      <c r="H713" s="29">
        <f t="shared" si="171"/>
        <v>139.29999999999998</v>
      </c>
      <c r="I713" s="36"/>
    </row>
    <row r="714" spans="1:10" ht="12.75" customHeight="1" x14ac:dyDescent="0.2">
      <c r="A714" s="2" t="s">
        <v>16</v>
      </c>
      <c r="B714" s="22" t="s">
        <v>451</v>
      </c>
      <c r="C714" s="22"/>
      <c r="D714" s="9">
        <v>0.65980000000000005</v>
      </c>
      <c r="E714" s="10">
        <v>19899.999999999996</v>
      </c>
      <c r="F714" s="10">
        <v>13130.02</v>
      </c>
      <c r="G714" s="28">
        <f t="shared" si="170"/>
        <v>0.65980000000000005</v>
      </c>
      <c r="H714" s="29">
        <f t="shared" si="171"/>
        <v>13130.019999999999</v>
      </c>
      <c r="I714" s="36"/>
    </row>
    <row r="715" spans="1:10" ht="12.75" customHeight="1" x14ac:dyDescent="0.2">
      <c r="A715" s="1" t="s">
        <v>14</v>
      </c>
      <c r="B715" s="22" t="s">
        <v>1569</v>
      </c>
      <c r="C715" s="22" t="s">
        <v>15</v>
      </c>
      <c r="I715" s="36"/>
    </row>
    <row r="716" spans="1:10" ht="12.75" customHeight="1" x14ac:dyDescent="0.2">
      <c r="A716" s="2" t="s">
        <v>16</v>
      </c>
      <c r="B716" s="22" t="s">
        <v>1570</v>
      </c>
      <c r="C716" s="22"/>
      <c r="D716" s="9">
        <v>0.06</v>
      </c>
      <c r="E716" s="10">
        <v>17499.999999999996</v>
      </c>
      <c r="F716" s="10">
        <v>1050</v>
      </c>
      <c r="G716" s="28"/>
      <c r="H716" s="29"/>
      <c r="I716" s="36">
        <f t="shared" ref="I716:I723" si="172">D716</f>
        <v>0.06</v>
      </c>
      <c r="J716" s="3">
        <f t="shared" ref="J716:J717" si="173">I716*E716</f>
        <v>1049.9999999999998</v>
      </c>
    </row>
    <row r="717" spans="1:10" ht="12.75" customHeight="1" x14ac:dyDescent="0.2">
      <c r="A717" s="2" t="s">
        <v>16</v>
      </c>
      <c r="B717" s="22" t="s">
        <v>1571</v>
      </c>
      <c r="C717" s="22"/>
      <c r="D717" s="9">
        <v>5.7000000000000002E-2</v>
      </c>
      <c r="E717" s="10">
        <v>17499.999999999996</v>
      </c>
      <c r="F717" s="10">
        <v>997.5</v>
      </c>
      <c r="G717" s="28"/>
      <c r="H717" s="29"/>
      <c r="I717" s="36">
        <f t="shared" si="172"/>
        <v>5.7000000000000002E-2</v>
      </c>
      <c r="J717" s="3">
        <f t="shared" si="173"/>
        <v>997.49999999999977</v>
      </c>
    </row>
    <row r="718" spans="1:10" ht="12.75" customHeight="1" x14ac:dyDescent="0.2">
      <c r="A718" s="1" t="s">
        <v>14</v>
      </c>
      <c r="B718" s="22" t="s">
        <v>66</v>
      </c>
      <c r="C718" s="22" t="s">
        <v>15</v>
      </c>
      <c r="I718" s="36"/>
    </row>
    <row r="719" spans="1:10" ht="12.75" customHeight="1" x14ac:dyDescent="0.2">
      <c r="A719" s="2" t="s">
        <v>16</v>
      </c>
      <c r="B719" s="22" t="s">
        <v>1572</v>
      </c>
      <c r="C719" s="22"/>
      <c r="D719" s="9">
        <v>0.01</v>
      </c>
      <c r="E719" s="10">
        <v>11114.999999999998</v>
      </c>
      <c r="F719" s="10">
        <v>111.15</v>
      </c>
      <c r="G719" s="28"/>
      <c r="H719" s="29"/>
      <c r="I719" s="36">
        <f t="shared" si="172"/>
        <v>0.01</v>
      </c>
      <c r="J719" s="3">
        <f t="shared" ref="J719:J720" si="174">I719*E719</f>
        <v>111.14999999999998</v>
      </c>
    </row>
    <row r="720" spans="1:10" ht="12.75" customHeight="1" x14ac:dyDescent="0.2">
      <c r="A720" s="2" t="s">
        <v>16</v>
      </c>
      <c r="B720" s="22" t="s">
        <v>1573</v>
      </c>
      <c r="C720" s="22"/>
      <c r="D720" s="9">
        <v>0.1</v>
      </c>
      <c r="E720" s="10">
        <v>11114.999999999998</v>
      </c>
      <c r="F720" s="10">
        <v>1111.5</v>
      </c>
      <c r="G720" s="28"/>
      <c r="H720" s="29"/>
      <c r="I720" s="36">
        <f t="shared" si="172"/>
        <v>0.1</v>
      </c>
      <c r="J720" s="3">
        <f t="shared" si="174"/>
        <v>1111.4999999999998</v>
      </c>
    </row>
    <row r="721" spans="1:10" ht="12.75" customHeight="1" x14ac:dyDescent="0.2">
      <c r="A721" s="1" t="s">
        <v>14</v>
      </c>
      <c r="B721" s="22" t="s">
        <v>1574</v>
      </c>
      <c r="C721" s="22" t="s">
        <v>15</v>
      </c>
      <c r="I721" s="36"/>
    </row>
    <row r="722" spans="1:10" ht="12.75" customHeight="1" x14ac:dyDescent="0.2">
      <c r="A722" s="2" t="s">
        <v>16</v>
      </c>
      <c r="B722" s="22" t="s">
        <v>1575</v>
      </c>
      <c r="C722" s="22"/>
      <c r="D722" s="9">
        <v>0.06</v>
      </c>
      <c r="E722" s="10">
        <v>13541.999999999998</v>
      </c>
      <c r="F722" s="10">
        <v>812.52</v>
      </c>
      <c r="G722" s="28"/>
      <c r="H722" s="29"/>
      <c r="I722" s="36">
        <f t="shared" si="172"/>
        <v>0.06</v>
      </c>
      <c r="J722" s="3">
        <f t="shared" ref="J722:J723" si="175">I722*E722</f>
        <v>812.51999999999987</v>
      </c>
    </row>
    <row r="723" spans="1:10" ht="12.75" customHeight="1" x14ac:dyDescent="0.2">
      <c r="A723" s="2" t="s">
        <v>16</v>
      </c>
      <c r="B723" s="22" t="s">
        <v>1576</v>
      </c>
      <c r="C723" s="22"/>
      <c r="D723" s="9">
        <v>0.04</v>
      </c>
      <c r="E723" s="10">
        <v>13541.999999999998</v>
      </c>
      <c r="F723" s="10">
        <v>541.67999999999995</v>
      </c>
      <c r="G723" s="28"/>
      <c r="H723" s="29"/>
      <c r="I723" s="36">
        <f t="shared" si="172"/>
        <v>0.04</v>
      </c>
      <c r="J723" s="3">
        <f t="shared" si="175"/>
        <v>541.67999999999995</v>
      </c>
    </row>
    <row r="724" spans="1:10" ht="12.75" customHeight="1" x14ac:dyDescent="0.2">
      <c r="A724" s="1" t="s">
        <v>14</v>
      </c>
      <c r="B724" s="22" t="s">
        <v>1292</v>
      </c>
      <c r="C724" s="22" t="s">
        <v>15</v>
      </c>
      <c r="I724" s="36"/>
    </row>
    <row r="725" spans="1:10" ht="12.75" customHeight="1" x14ac:dyDescent="0.2">
      <c r="A725" s="2" t="s">
        <v>16</v>
      </c>
      <c r="B725" s="22" t="s">
        <v>467</v>
      </c>
      <c r="C725" s="22"/>
      <c r="D725" s="9">
        <v>0.01</v>
      </c>
      <c r="E725" s="10">
        <v>19028.999999999996</v>
      </c>
      <c r="F725" s="10">
        <v>190.29</v>
      </c>
      <c r="G725" s="28">
        <f t="shared" ref="G725:G727" si="176">D725</f>
        <v>0.01</v>
      </c>
      <c r="H725" s="29">
        <f t="shared" ref="H725:H727" si="177">G725*E725</f>
        <v>190.28999999999996</v>
      </c>
      <c r="I725" s="36"/>
    </row>
    <row r="726" spans="1:10" ht="12.75" customHeight="1" x14ac:dyDescent="0.2">
      <c r="A726" s="2" t="s">
        <v>16</v>
      </c>
      <c r="B726" s="22" t="s">
        <v>480</v>
      </c>
      <c r="C726" s="22"/>
      <c r="D726" s="9">
        <v>0.01</v>
      </c>
      <c r="E726" s="10">
        <v>19199.999999999996</v>
      </c>
      <c r="F726" s="10">
        <v>192</v>
      </c>
      <c r="G726" s="28">
        <f t="shared" si="176"/>
        <v>0.01</v>
      </c>
      <c r="H726" s="29">
        <f t="shared" si="177"/>
        <v>191.99999999999997</v>
      </c>
      <c r="I726" s="36"/>
    </row>
    <row r="727" spans="1:10" ht="12.75" customHeight="1" x14ac:dyDescent="0.2">
      <c r="A727" s="2" t="s">
        <v>16</v>
      </c>
      <c r="B727" s="22" t="s">
        <v>478</v>
      </c>
      <c r="C727" s="22"/>
      <c r="D727" s="9">
        <v>0.06</v>
      </c>
      <c r="E727" s="10">
        <v>19899.999999999996</v>
      </c>
      <c r="F727" s="10">
        <v>1194</v>
      </c>
      <c r="G727" s="28">
        <f t="shared" si="176"/>
        <v>0.06</v>
      </c>
      <c r="H727" s="29">
        <f t="shared" si="177"/>
        <v>1193.9999999999998</v>
      </c>
      <c r="I727" s="36"/>
    </row>
    <row r="728" spans="1:10" ht="12.75" customHeight="1" x14ac:dyDescent="0.2">
      <c r="A728" s="2" t="s">
        <v>16</v>
      </c>
      <c r="B728" s="22" t="s">
        <v>1577</v>
      </c>
      <c r="C728" s="22"/>
      <c r="D728" s="9">
        <v>0.12</v>
      </c>
      <c r="E728" s="10">
        <v>19028.999999999996</v>
      </c>
      <c r="F728" s="10">
        <v>2283.48</v>
      </c>
      <c r="G728" s="28"/>
      <c r="H728" s="29"/>
      <c r="I728" s="36">
        <f>D728</f>
        <v>0.12</v>
      </c>
      <c r="J728" s="3">
        <f>I728*E728</f>
        <v>2283.4799999999996</v>
      </c>
    </row>
    <row r="729" spans="1:10" ht="12.75" customHeight="1" x14ac:dyDescent="0.2">
      <c r="A729" s="2" t="s">
        <v>16</v>
      </c>
      <c r="B729" s="22" t="s">
        <v>472</v>
      </c>
      <c r="C729" s="22"/>
      <c r="D729" s="9">
        <v>2.8000000000000001E-2</v>
      </c>
      <c r="E729" s="10">
        <v>19199.999999999996</v>
      </c>
      <c r="F729" s="10">
        <v>537.6</v>
      </c>
      <c r="G729" s="28">
        <f t="shared" ref="G729:G747" si="178">D729</f>
        <v>2.8000000000000001E-2</v>
      </c>
      <c r="H729" s="29">
        <f t="shared" ref="H729:H748" si="179">G729*E729</f>
        <v>537.59999999999991</v>
      </c>
      <c r="I729" s="36"/>
    </row>
    <row r="730" spans="1:10" ht="12.75" customHeight="1" x14ac:dyDescent="0.2">
      <c r="A730" s="2" t="s">
        <v>16</v>
      </c>
      <c r="B730" s="22" t="s">
        <v>487</v>
      </c>
      <c r="C730" s="22"/>
      <c r="D730" s="9">
        <v>0.4</v>
      </c>
      <c r="E730" s="10">
        <v>19899.999999999996</v>
      </c>
      <c r="F730" s="10">
        <v>7960</v>
      </c>
      <c r="G730" s="28">
        <f t="shared" si="178"/>
        <v>0.4</v>
      </c>
      <c r="H730" s="29">
        <f t="shared" si="179"/>
        <v>7959.9999999999991</v>
      </c>
      <c r="I730" s="36"/>
    </row>
    <row r="731" spans="1:10" ht="12.75" customHeight="1" x14ac:dyDescent="0.2">
      <c r="A731" s="2" t="s">
        <v>16</v>
      </c>
      <c r="B731" s="22" t="s">
        <v>482</v>
      </c>
      <c r="C731" s="22"/>
      <c r="D731" s="9">
        <v>4.4999999999999998E-2</v>
      </c>
      <c r="E731" s="10">
        <v>19199.999999999996</v>
      </c>
      <c r="F731" s="10">
        <v>864</v>
      </c>
      <c r="G731" s="28">
        <f t="shared" si="178"/>
        <v>4.4999999999999998E-2</v>
      </c>
      <c r="H731" s="29">
        <f t="shared" si="179"/>
        <v>863.99999999999977</v>
      </c>
      <c r="I731" s="36"/>
    </row>
    <row r="732" spans="1:10" ht="12.75" customHeight="1" x14ac:dyDescent="0.2">
      <c r="A732" s="2" t="s">
        <v>16</v>
      </c>
      <c r="B732" s="22" t="s">
        <v>485</v>
      </c>
      <c r="C732" s="22"/>
      <c r="D732" s="9">
        <v>1.4999999999999999E-2</v>
      </c>
      <c r="E732" s="10">
        <v>19199.999999999996</v>
      </c>
      <c r="F732" s="10">
        <v>288</v>
      </c>
      <c r="G732" s="28">
        <f t="shared" si="178"/>
        <v>1.4999999999999999E-2</v>
      </c>
      <c r="H732" s="29">
        <f t="shared" si="179"/>
        <v>287.99999999999994</v>
      </c>
      <c r="I732" s="36"/>
    </row>
    <row r="733" spans="1:10" ht="12.75" customHeight="1" x14ac:dyDescent="0.2">
      <c r="A733" s="2" t="s">
        <v>16</v>
      </c>
      <c r="B733" s="22" t="s">
        <v>483</v>
      </c>
      <c r="C733" s="22"/>
      <c r="D733" s="9">
        <v>0.05</v>
      </c>
      <c r="E733" s="10">
        <v>19899.999999999996</v>
      </c>
      <c r="F733" s="10">
        <v>995</v>
      </c>
      <c r="G733" s="28">
        <f t="shared" si="178"/>
        <v>0.05</v>
      </c>
      <c r="H733" s="29">
        <f t="shared" si="179"/>
        <v>994.99999999999989</v>
      </c>
      <c r="I733" s="36"/>
    </row>
    <row r="734" spans="1:10" ht="12.75" customHeight="1" x14ac:dyDescent="0.2">
      <c r="A734" s="2" t="s">
        <v>16</v>
      </c>
      <c r="B734" s="22" t="s">
        <v>476</v>
      </c>
      <c r="C734" s="22"/>
      <c r="D734" s="9">
        <v>1.4999999999999999E-2</v>
      </c>
      <c r="E734" s="10">
        <v>19199.999999999996</v>
      </c>
      <c r="F734" s="10">
        <v>288</v>
      </c>
      <c r="G734" s="28">
        <f t="shared" si="178"/>
        <v>1.4999999999999999E-2</v>
      </c>
      <c r="H734" s="29">
        <f t="shared" si="179"/>
        <v>287.99999999999994</v>
      </c>
      <c r="I734" s="36"/>
    </row>
    <row r="735" spans="1:10" ht="12.75" customHeight="1" x14ac:dyDescent="0.2">
      <c r="A735" s="2" t="s">
        <v>16</v>
      </c>
      <c r="B735" s="22" t="s">
        <v>486</v>
      </c>
      <c r="C735" s="22"/>
      <c r="D735" s="9">
        <v>0.01</v>
      </c>
      <c r="E735" s="10">
        <v>19899.999999999996</v>
      </c>
      <c r="F735" s="10">
        <v>199</v>
      </c>
      <c r="G735" s="28">
        <f t="shared" si="178"/>
        <v>0.01</v>
      </c>
      <c r="H735" s="29">
        <f t="shared" si="179"/>
        <v>198.99999999999997</v>
      </c>
      <c r="I735" s="36"/>
    </row>
    <row r="736" spans="1:10" ht="12.75" customHeight="1" x14ac:dyDescent="0.2">
      <c r="A736" s="2" t="s">
        <v>16</v>
      </c>
      <c r="B736" s="22" t="s">
        <v>484</v>
      </c>
      <c r="C736" s="22"/>
      <c r="D736" s="9">
        <v>0.01</v>
      </c>
      <c r="E736" s="10">
        <v>19899.999999999996</v>
      </c>
      <c r="F736" s="10">
        <v>199</v>
      </c>
      <c r="G736" s="28">
        <f t="shared" si="178"/>
        <v>0.01</v>
      </c>
      <c r="H736" s="29">
        <f t="shared" si="179"/>
        <v>198.99999999999997</v>
      </c>
      <c r="I736" s="36"/>
    </row>
    <row r="737" spans="1:9" ht="12.75" customHeight="1" x14ac:dyDescent="0.2">
      <c r="A737" s="2" t="s">
        <v>16</v>
      </c>
      <c r="B737" s="22" t="s">
        <v>466</v>
      </c>
      <c r="C737" s="22"/>
      <c r="D737" s="9">
        <v>7.4999999999999997E-2</v>
      </c>
      <c r="E737" s="10">
        <v>19199.999999999996</v>
      </c>
      <c r="F737" s="10">
        <v>1440</v>
      </c>
      <c r="G737" s="28">
        <f t="shared" si="178"/>
        <v>7.4999999999999997E-2</v>
      </c>
      <c r="H737" s="29">
        <f t="shared" si="179"/>
        <v>1439.9999999999998</v>
      </c>
      <c r="I737" s="36"/>
    </row>
    <row r="738" spans="1:9" ht="12.75" customHeight="1" x14ac:dyDescent="0.2">
      <c r="A738" s="2" t="s">
        <v>16</v>
      </c>
      <c r="B738" s="22" t="s">
        <v>479</v>
      </c>
      <c r="C738" s="22"/>
      <c r="D738" s="9">
        <v>0.05</v>
      </c>
      <c r="E738" s="10">
        <v>19199.999999999996</v>
      </c>
      <c r="F738" s="10">
        <v>960</v>
      </c>
      <c r="G738" s="28">
        <f t="shared" si="178"/>
        <v>0.05</v>
      </c>
      <c r="H738" s="29">
        <f t="shared" si="179"/>
        <v>959.99999999999989</v>
      </c>
      <c r="I738" s="36"/>
    </row>
    <row r="739" spans="1:9" ht="12.75" customHeight="1" x14ac:dyDescent="0.2">
      <c r="A739" s="2" t="s">
        <v>16</v>
      </c>
      <c r="B739" s="22" t="s">
        <v>475</v>
      </c>
      <c r="C739" s="22"/>
      <c r="D739" s="9">
        <v>1.4999999999999999E-2</v>
      </c>
      <c r="E739" s="10">
        <v>19199.999999999996</v>
      </c>
      <c r="F739" s="10">
        <v>288</v>
      </c>
      <c r="G739" s="28">
        <f t="shared" si="178"/>
        <v>1.4999999999999999E-2</v>
      </c>
      <c r="H739" s="29">
        <f t="shared" si="179"/>
        <v>287.99999999999994</v>
      </c>
      <c r="I739" s="36"/>
    </row>
    <row r="740" spans="1:9" ht="12.75" customHeight="1" x14ac:dyDescent="0.2">
      <c r="A740" s="2" t="s">
        <v>16</v>
      </c>
      <c r="B740" s="22" t="s">
        <v>477</v>
      </c>
      <c r="C740" s="22"/>
      <c r="D740" s="9">
        <v>5.0000000000000001E-3</v>
      </c>
      <c r="E740" s="10">
        <v>19199.999999999996</v>
      </c>
      <c r="F740" s="10">
        <v>96</v>
      </c>
      <c r="G740" s="28">
        <f t="shared" si="178"/>
        <v>5.0000000000000001E-3</v>
      </c>
      <c r="H740" s="29">
        <f t="shared" si="179"/>
        <v>95.999999999999986</v>
      </c>
      <c r="I740" s="36"/>
    </row>
    <row r="741" spans="1:9" ht="12.75" customHeight="1" x14ac:dyDescent="0.2">
      <c r="A741" s="2" t="s">
        <v>16</v>
      </c>
      <c r="B741" s="22" t="s">
        <v>481</v>
      </c>
      <c r="C741" s="22"/>
      <c r="D741" s="9">
        <v>0.1</v>
      </c>
      <c r="E741" s="10">
        <v>19899.999999999996</v>
      </c>
      <c r="F741" s="10">
        <v>1990</v>
      </c>
      <c r="G741" s="28">
        <f t="shared" si="178"/>
        <v>0.1</v>
      </c>
      <c r="H741" s="29">
        <f t="shared" si="179"/>
        <v>1989.9999999999998</v>
      </c>
      <c r="I741" s="36"/>
    </row>
    <row r="742" spans="1:9" ht="12.75" customHeight="1" x14ac:dyDescent="0.2">
      <c r="A742" s="2" t="s">
        <v>16</v>
      </c>
      <c r="B742" s="22" t="s">
        <v>471</v>
      </c>
      <c r="C742" s="22"/>
      <c r="D742" s="9">
        <v>0.09</v>
      </c>
      <c r="E742" s="10">
        <v>19199.999999999996</v>
      </c>
      <c r="F742" s="10">
        <v>1728</v>
      </c>
      <c r="G742" s="28">
        <f t="shared" si="178"/>
        <v>0.09</v>
      </c>
      <c r="H742" s="29">
        <f t="shared" si="179"/>
        <v>1727.9999999999995</v>
      </c>
      <c r="I742" s="36"/>
    </row>
    <row r="743" spans="1:9" ht="12.75" customHeight="1" x14ac:dyDescent="0.2">
      <c r="A743" s="2" t="s">
        <v>16</v>
      </c>
      <c r="B743" s="22" t="s">
        <v>474</v>
      </c>
      <c r="C743" s="22"/>
      <c r="D743" s="9">
        <v>0.01</v>
      </c>
      <c r="E743" s="10">
        <v>19899.999999999996</v>
      </c>
      <c r="F743" s="10">
        <v>199</v>
      </c>
      <c r="G743" s="28">
        <f t="shared" si="178"/>
        <v>0.01</v>
      </c>
      <c r="H743" s="29">
        <f t="shared" si="179"/>
        <v>198.99999999999997</v>
      </c>
      <c r="I743" s="36"/>
    </row>
    <row r="744" spans="1:9" ht="12.75" customHeight="1" x14ac:dyDescent="0.2">
      <c r="A744" s="2" t="s">
        <v>16</v>
      </c>
      <c r="B744" s="22" t="s">
        <v>468</v>
      </c>
      <c r="C744" s="22"/>
      <c r="D744" s="9">
        <v>0.01</v>
      </c>
      <c r="E744" s="10">
        <v>19899.999999999996</v>
      </c>
      <c r="F744" s="10">
        <v>199</v>
      </c>
      <c r="G744" s="28">
        <f t="shared" si="178"/>
        <v>0.01</v>
      </c>
      <c r="H744" s="29">
        <f t="shared" si="179"/>
        <v>198.99999999999997</v>
      </c>
      <c r="I744" s="36"/>
    </row>
    <row r="745" spans="1:9" ht="12.75" customHeight="1" x14ac:dyDescent="0.2">
      <c r="A745" s="2" t="s">
        <v>16</v>
      </c>
      <c r="B745" s="22" t="s">
        <v>473</v>
      </c>
      <c r="C745" s="22"/>
      <c r="D745" s="9">
        <v>0.01</v>
      </c>
      <c r="E745" s="10">
        <v>19899.999999999996</v>
      </c>
      <c r="F745" s="10">
        <v>199</v>
      </c>
      <c r="G745" s="28">
        <f t="shared" si="178"/>
        <v>0.01</v>
      </c>
      <c r="H745" s="29">
        <f t="shared" si="179"/>
        <v>198.99999999999997</v>
      </c>
      <c r="I745" s="36"/>
    </row>
    <row r="746" spans="1:9" ht="12.75" customHeight="1" x14ac:dyDescent="0.2">
      <c r="A746" s="2" t="s">
        <v>16</v>
      </c>
      <c r="B746" s="22" t="s">
        <v>469</v>
      </c>
      <c r="C746" s="22"/>
      <c r="D746" s="9">
        <v>1.4999999999999999E-2</v>
      </c>
      <c r="E746" s="10">
        <v>19199.999999999996</v>
      </c>
      <c r="F746" s="10">
        <v>288</v>
      </c>
      <c r="G746" s="28">
        <f t="shared" si="178"/>
        <v>1.4999999999999999E-2</v>
      </c>
      <c r="H746" s="29">
        <f t="shared" si="179"/>
        <v>287.99999999999994</v>
      </c>
      <c r="I746" s="36"/>
    </row>
    <row r="747" spans="1:9" ht="12.75" customHeight="1" x14ac:dyDescent="0.2">
      <c r="A747" s="2" t="s">
        <v>16</v>
      </c>
      <c r="B747" s="22" t="s">
        <v>470</v>
      </c>
      <c r="C747" s="22"/>
      <c r="D747" s="9">
        <v>1.2999999999999999E-2</v>
      </c>
      <c r="E747" s="10">
        <v>19199.999999999996</v>
      </c>
      <c r="F747" s="10">
        <v>249.6</v>
      </c>
      <c r="G747" s="28">
        <f t="shared" si="178"/>
        <v>1.2999999999999999E-2</v>
      </c>
      <c r="H747" s="29">
        <f t="shared" si="179"/>
        <v>249.59999999999994</v>
      </c>
      <c r="I747" s="36"/>
    </row>
    <row r="748" spans="1:9" ht="12.75" customHeight="1" x14ac:dyDescent="0.2">
      <c r="A748" s="2" t="s">
        <v>16</v>
      </c>
      <c r="B748" s="22" t="s">
        <v>408</v>
      </c>
      <c r="C748" s="22"/>
      <c r="D748" s="9">
        <v>0.12</v>
      </c>
      <c r="E748" s="10">
        <v>19028.999999999996</v>
      </c>
      <c r="F748" s="10">
        <v>2283.48</v>
      </c>
      <c r="G748" s="28">
        <f>D748</f>
        <v>0.12</v>
      </c>
      <c r="H748" s="29">
        <f t="shared" si="179"/>
        <v>2283.4799999999996</v>
      </c>
      <c r="I748" s="36"/>
    </row>
    <row r="749" spans="1:9" ht="12.75" customHeight="1" x14ac:dyDescent="0.2">
      <c r="A749" s="1" t="s">
        <v>14</v>
      </c>
      <c r="B749" s="18" t="s">
        <v>1221</v>
      </c>
      <c r="C749" s="18" t="s">
        <v>15</v>
      </c>
      <c r="I749" s="36"/>
    </row>
    <row r="750" spans="1:9" ht="12.75" customHeight="1" x14ac:dyDescent="0.2">
      <c r="A750" s="2" t="s">
        <v>16</v>
      </c>
      <c r="B750" s="18" t="s">
        <v>1578</v>
      </c>
      <c r="C750" s="18"/>
      <c r="D750" s="9">
        <v>1E-4</v>
      </c>
      <c r="E750" s="10">
        <v>18999.999999999996</v>
      </c>
      <c r="F750" s="10">
        <v>1.9</v>
      </c>
      <c r="G750" s="28"/>
      <c r="H750" s="29"/>
      <c r="I750" s="36"/>
    </row>
    <row r="751" spans="1:9" ht="12.75" customHeight="1" x14ac:dyDescent="0.2">
      <c r="A751" s="1" t="s">
        <v>14</v>
      </c>
      <c r="B751" s="22" t="s">
        <v>1579</v>
      </c>
      <c r="C751" s="22" t="s">
        <v>15</v>
      </c>
      <c r="I751" s="36"/>
    </row>
    <row r="752" spans="1:9" ht="12.75" customHeight="1" x14ac:dyDescent="0.2">
      <c r="A752" s="2" t="s">
        <v>16</v>
      </c>
      <c r="B752" s="22" t="s">
        <v>393</v>
      </c>
      <c r="C752" s="22"/>
      <c r="D752" s="9">
        <v>6.4420000000000002</v>
      </c>
      <c r="E752" s="10">
        <v>17499.999999999996</v>
      </c>
      <c r="F752" s="10">
        <v>112735</v>
      </c>
      <c r="G752" s="28">
        <f>D752</f>
        <v>6.4420000000000002</v>
      </c>
      <c r="H752" s="29">
        <f>G752*E752</f>
        <v>112734.99999999999</v>
      </c>
      <c r="I752" s="36"/>
    </row>
    <row r="753" spans="1:11" ht="12.75" customHeight="1" x14ac:dyDescent="0.2">
      <c r="A753" s="1" t="s">
        <v>409</v>
      </c>
      <c r="I753" s="36"/>
    </row>
    <row r="754" spans="1:11" ht="12.75" customHeight="1" x14ac:dyDescent="0.2">
      <c r="A754" s="1" t="s">
        <v>14</v>
      </c>
      <c r="B754" s="22" t="s">
        <v>90</v>
      </c>
      <c r="C754" s="22" t="s">
        <v>15</v>
      </c>
      <c r="I754" s="36"/>
    </row>
    <row r="755" spans="1:11" ht="12.75" customHeight="1" x14ac:dyDescent="0.2">
      <c r="A755" s="2" t="s">
        <v>16</v>
      </c>
      <c r="B755" s="22" t="s">
        <v>410</v>
      </c>
      <c r="C755" s="22"/>
      <c r="D755" s="9">
        <v>10.635999999999999</v>
      </c>
      <c r="E755" s="10">
        <v>13542</v>
      </c>
      <c r="F755" s="10">
        <v>144032.712</v>
      </c>
      <c r="G755" s="28">
        <f>D755</f>
        <v>10.635999999999999</v>
      </c>
      <c r="H755" s="29">
        <f>G755*E755</f>
        <v>144032.712</v>
      </c>
      <c r="I755" s="36"/>
    </row>
    <row r="756" spans="1:11" ht="12.75" customHeight="1" x14ac:dyDescent="0.2">
      <c r="A756" s="1" t="s">
        <v>1580</v>
      </c>
      <c r="I756" s="36"/>
    </row>
    <row r="757" spans="1:11" ht="12.75" customHeight="1" x14ac:dyDescent="0.2">
      <c r="A757" s="1" t="s">
        <v>14</v>
      </c>
      <c r="B757" s="22" t="s">
        <v>32</v>
      </c>
      <c r="C757" s="22" t="s">
        <v>15</v>
      </c>
      <c r="I757" s="36"/>
    </row>
    <row r="758" spans="1:11" ht="12.75" customHeight="1" x14ac:dyDescent="0.2">
      <c r="A758" s="2" t="s">
        <v>16</v>
      </c>
      <c r="B758" s="22" t="s">
        <v>1581</v>
      </c>
      <c r="C758" s="22"/>
      <c r="D758" s="9">
        <v>1.111</v>
      </c>
      <c r="E758" s="10">
        <v>13542</v>
      </c>
      <c r="F758" s="10">
        <v>15045.162</v>
      </c>
      <c r="G758" s="28"/>
      <c r="H758" s="29"/>
      <c r="I758" s="36">
        <f t="shared" ref="I758" si="180">D758</f>
        <v>1.111</v>
      </c>
      <c r="J758" s="3">
        <f>I758*E758</f>
        <v>15045.162</v>
      </c>
    </row>
    <row r="759" spans="1:11" ht="12.75" customHeight="1" x14ac:dyDescent="0.2">
      <c r="A759" s="1" t="s">
        <v>411</v>
      </c>
      <c r="I759" s="36"/>
    </row>
    <row r="760" spans="1:11" ht="12.75" customHeight="1" x14ac:dyDescent="0.2">
      <c r="A760" s="1" t="s">
        <v>14</v>
      </c>
      <c r="B760" s="6" t="s">
        <v>1582</v>
      </c>
      <c r="C760" s="6" t="s">
        <v>15</v>
      </c>
      <c r="I760" s="36"/>
    </row>
    <row r="761" spans="1:11" ht="12.75" customHeight="1" x14ac:dyDescent="0.2">
      <c r="A761" s="2" t="s">
        <v>16</v>
      </c>
      <c r="B761" s="6" t="s">
        <v>412</v>
      </c>
      <c r="C761" s="6"/>
      <c r="D761" s="9">
        <v>6.5000000000000002E-2</v>
      </c>
      <c r="E761" s="10">
        <v>17999.999999999996</v>
      </c>
      <c r="F761" s="10">
        <v>1170</v>
      </c>
      <c r="G761" s="28">
        <f>D761</f>
        <v>6.5000000000000002E-2</v>
      </c>
      <c r="H761" s="29">
        <f>G761*E761</f>
        <v>1169.9999999999998</v>
      </c>
      <c r="I761" s="36"/>
    </row>
    <row r="762" spans="1:11" ht="12.75" customHeight="1" x14ac:dyDescent="0.2">
      <c r="A762" s="1" t="s">
        <v>14</v>
      </c>
      <c r="B762" s="22" t="s">
        <v>32</v>
      </c>
      <c r="C762" s="22" t="s">
        <v>15</v>
      </c>
      <c r="I762" s="36"/>
    </row>
    <row r="763" spans="1:11" ht="12.75" customHeight="1" x14ac:dyDescent="0.2">
      <c r="A763" s="2" t="s">
        <v>16</v>
      </c>
      <c r="B763" s="22" t="s">
        <v>413</v>
      </c>
      <c r="C763" s="22"/>
      <c r="D763" s="9">
        <v>13.96</v>
      </c>
      <c r="E763" s="10">
        <v>13541.999999999998</v>
      </c>
      <c r="F763" s="10">
        <v>189046.32</v>
      </c>
      <c r="G763" s="28">
        <f>D763</f>
        <v>13.96</v>
      </c>
      <c r="H763" s="29">
        <f>G763*E763</f>
        <v>189046.31999999998</v>
      </c>
      <c r="I763" s="36"/>
    </row>
    <row r="764" spans="1:11" ht="12.75" customHeight="1" x14ac:dyDescent="0.2">
      <c r="A764" s="1" t="s">
        <v>14</v>
      </c>
      <c r="B764" s="22" t="s">
        <v>90</v>
      </c>
      <c r="C764" s="22" t="s">
        <v>15</v>
      </c>
      <c r="I764" s="36"/>
    </row>
    <row r="765" spans="1:11" ht="12.75" customHeight="1" x14ac:dyDescent="0.2">
      <c r="A765" s="2" t="s">
        <v>16</v>
      </c>
      <c r="B765" s="22" t="s">
        <v>414</v>
      </c>
      <c r="C765" s="22"/>
      <c r="D765" s="9">
        <v>8.5540000000000003</v>
      </c>
      <c r="E765" s="10">
        <v>13542.000233808742</v>
      </c>
      <c r="F765" s="10">
        <v>115838.27</v>
      </c>
      <c r="G765" s="28">
        <f>D765</f>
        <v>8.5540000000000003</v>
      </c>
      <c r="H765" s="29">
        <f>G765*E765</f>
        <v>115838.26999999997</v>
      </c>
      <c r="I765" s="36"/>
    </row>
    <row r="766" spans="1:11" ht="12.75" customHeight="1" x14ac:dyDescent="0.2">
      <c r="A766" s="1" t="s">
        <v>415</v>
      </c>
      <c r="I766" s="36"/>
    </row>
    <row r="767" spans="1:11" ht="12.75" customHeight="1" x14ac:dyDescent="0.2">
      <c r="A767" s="1" t="s">
        <v>14</v>
      </c>
      <c r="B767" s="17" t="s">
        <v>416</v>
      </c>
      <c r="C767" s="17" t="s">
        <v>15</v>
      </c>
      <c r="I767" s="36"/>
      <c r="K767" s="35"/>
    </row>
    <row r="768" spans="1:11" ht="12.75" customHeight="1" x14ac:dyDescent="0.2">
      <c r="A768" s="2" t="s">
        <v>16</v>
      </c>
      <c r="B768" s="17" t="s">
        <v>417</v>
      </c>
      <c r="C768" s="17"/>
      <c r="D768" s="9">
        <v>0.54900000000000004</v>
      </c>
      <c r="E768" s="10">
        <v>10459.999999999998</v>
      </c>
      <c r="F768" s="10">
        <v>5742.54</v>
      </c>
      <c r="G768" s="28">
        <f>D768</f>
        <v>0.54900000000000004</v>
      </c>
      <c r="H768" s="29">
        <f>G768*E768</f>
        <v>5742.5399999999991</v>
      </c>
      <c r="I768" s="36"/>
      <c r="K768" s="35"/>
    </row>
    <row r="769" spans="1:11" ht="12.75" customHeight="1" x14ac:dyDescent="0.2">
      <c r="A769" s="1" t="s">
        <v>488</v>
      </c>
      <c r="I769" s="36"/>
    </row>
    <row r="770" spans="1:11" ht="12.75" customHeight="1" x14ac:dyDescent="0.2">
      <c r="A770" s="1" t="s">
        <v>14</v>
      </c>
      <c r="B770" s="17" t="s">
        <v>211</v>
      </c>
      <c r="C770" s="17" t="s">
        <v>15</v>
      </c>
      <c r="I770" s="36"/>
      <c r="K770" s="35"/>
    </row>
    <row r="771" spans="1:11" ht="12.75" customHeight="1" x14ac:dyDescent="0.2">
      <c r="A771" s="2" t="s">
        <v>16</v>
      </c>
      <c r="B771" s="17" t="s">
        <v>489</v>
      </c>
      <c r="C771" s="17"/>
      <c r="D771" s="9">
        <v>0.03</v>
      </c>
      <c r="E771" s="10">
        <v>7359.9999999999991</v>
      </c>
      <c r="F771" s="10">
        <v>220.8</v>
      </c>
      <c r="G771" s="28">
        <f>D771</f>
        <v>0.03</v>
      </c>
      <c r="H771" s="29">
        <f>G771*E771</f>
        <v>220.79999999999995</v>
      </c>
      <c r="I771" s="36"/>
      <c r="K771" s="35"/>
    </row>
    <row r="772" spans="1:11" ht="12.75" customHeight="1" x14ac:dyDescent="0.2">
      <c r="A772" s="1" t="s">
        <v>14</v>
      </c>
      <c r="B772" s="6" t="s">
        <v>43</v>
      </c>
      <c r="C772" s="6" t="s">
        <v>15</v>
      </c>
      <c r="I772" s="36"/>
    </row>
    <row r="773" spans="1:11" ht="12.75" customHeight="1" x14ac:dyDescent="0.2">
      <c r="A773" s="2" t="s">
        <v>16</v>
      </c>
      <c r="B773" s="6" t="s">
        <v>490</v>
      </c>
      <c r="C773" s="6"/>
      <c r="D773" s="9">
        <v>8.2158999999999995</v>
      </c>
      <c r="E773" s="10">
        <v>11114.999939142393</v>
      </c>
      <c r="F773" s="10">
        <v>91319.728000000003</v>
      </c>
      <c r="G773" s="28">
        <f>D773</f>
        <v>8.2158999999999995</v>
      </c>
      <c r="H773" s="29">
        <f>G773*E773</f>
        <v>91319.727999999988</v>
      </c>
      <c r="I773" s="36"/>
    </row>
    <row r="774" spans="1:11" ht="12.75" customHeight="1" x14ac:dyDescent="0.2">
      <c r="A774" s="2" t="s">
        <v>16</v>
      </c>
      <c r="B774" s="6" t="s">
        <v>1583</v>
      </c>
      <c r="C774" s="6"/>
      <c r="D774" s="9">
        <v>3.1013000000000002</v>
      </c>
      <c r="E774" s="10">
        <v>17186.999967755455</v>
      </c>
      <c r="F774" s="10">
        <v>53302.042999999998</v>
      </c>
      <c r="G774" s="28"/>
      <c r="H774" s="29"/>
      <c r="I774" s="36">
        <f t="shared" ref="I774" si="181">D774-G774</f>
        <v>3.1013000000000002</v>
      </c>
      <c r="J774" s="3">
        <f>I774*E774</f>
        <v>53302.042999999998</v>
      </c>
    </row>
    <row r="775" spans="1:11" ht="12.75" customHeight="1" x14ac:dyDescent="0.2">
      <c r="A775" s="1" t="s">
        <v>14</v>
      </c>
      <c r="B775" s="6" t="s">
        <v>1233</v>
      </c>
      <c r="C775" s="6" t="s">
        <v>15</v>
      </c>
      <c r="I775" s="36"/>
    </row>
    <row r="776" spans="1:11" ht="12.75" customHeight="1" x14ac:dyDescent="0.2">
      <c r="A776" s="2" t="s">
        <v>16</v>
      </c>
      <c r="B776" s="6" t="s">
        <v>498</v>
      </c>
      <c r="C776" s="6"/>
      <c r="D776" s="9">
        <v>0.496</v>
      </c>
      <c r="E776" s="10">
        <v>19028.991935483868</v>
      </c>
      <c r="F776" s="10">
        <v>9438.3799999999992</v>
      </c>
      <c r="G776" s="28">
        <f t="shared" ref="G776:G804" si="182">D776</f>
        <v>0.496</v>
      </c>
      <c r="H776" s="29">
        <f t="shared" ref="H776:H804" si="183">G776*E776</f>
        <v>9438.3799999999974</v>
      </c>
      <c r="I776" s="36"/>
    </row>
    <row r="777" spans="1:11" ht="12.75" customHeight="1" x14ac:dyDescent="0.2">
      <c r="A777" s="2" t="s">
        <v>16</v>
      </c>
      <c r="B777" s="6" t="s">
        <v>495</v>
      </c>
      <c r="C777" s="6"/>
      <c r="D777" s="9">
        <v>4.5720000000000001</v>
      </c>
      <c r="E777" s="10">
        <v>19899.999999999996</v>
      </c>
      <c r="F777" s="10">
        <v>90982.8</v>
      </c>
      <c r="G777" s="28">
        <f t="shared" si="182"/>
        <v>4.5720000000000001</v>
      </c>
      <c r="H777" s="29">
        <f t="shared" si="183"/>
        <v>90982.799999999988</v>
      </c>
      <c r="I777" s="36"/>
    </row>
    <row r="778" spans="1:11" ht="12.75" customHeight="1" x14ac:dyDescent="0.2">
      <c r="A778" s="2" t="s">
        <v>16</v>
      </c>
      <c r="B778" s="6" t="s">
        <v>499</v>
      </c>
      <c r="C778" s="6"/>
      <c r="D778" s="9">
        <v>6.0000000000000001E-3</v>
      </c>
      <c r="E778" s="10">
        <v>19028.333333333328</v>
      </c>
      <c r="F778" s="10">
        <v>114.17</v>
      </c>
      <c r="G778" s="28">
        <f t="shared" si="182"/>
        <v>6.0000000000000001E-3</v>
      </c>
      <c r="H778" s="29">
        <f t="shared" si="183"/>
        <v>114.16999999999997</v>
      </c>
      <c r="I778" s="36"/>
    </row>
    <row r="779" spans="1:11" ht="12.75" customHeight="1" x14ac:dyDescent="0.2">
      <c r="A779" s="2" t="s">
        <v>16</v>
      </c>
      <c r="B779" s="6" t="s">
        <v>519</v>
      </c>
      <c r="C779" s="6"/>
      <c r="D779" s="9">
        <v>0.84099999999999997</v>
      </c>
      <c r="E779" s="10">
        <v>19029.00118906064</v>
      </c>
      <c r="F779" s="10">
        <v>16003.39</v>
      </c>
      <c r="G779" s="28">
        <f t="shared" si="182"/>
        <v>0.84099999999999997</v>
      </c>
      <c r="H779" s="29">
        <f t="shared" si="183"/>
        <v>16003.389999999998</v>
      </c>
      <c r="I779" s="36"/>
    </row>
    <row r="780" spans="1:11" ht="12.75" customHeight="1" x14ac:dyDescent="0.2">
      <c r="A780" s="2" t="s">
        <v>16</v>
      </c>
      <c r="B780" s="6" t="s">
        <v>518</v>
      </c>
      <c r="C780" s="6"/>
      <c r="D780" s="9">
        <v>3.4000000000000002E-2</v>
      </c>
      <c r="E780" s="10">
        <v>19899.999999999996</v>
      </c>
      <c r="F780" s="10">
        <v>676.6</v>
      </c>
      <c r="G780" s="28">
        <f t="shared" si="182"/>
        <v>3.4000000000000002E-2</v>
      </c>
      <c r="H780" s="29">
        <f t="shared" si="183"/>
        <v>676.59999999999991</v>
      </c>
      <c r="I780" s="36"/>
    </row>
    <row r="781" spans="1:11" ht="12.75" customHeight="1" x14ac:dyDescent="0.2">
      <c r="A781" s="2" t="s">
        <v>16</v>
      </c>
      <c r="B781" s="6" t="s">
        <v>508</v>
      </c>
      <c r="C781" s="6"/>
      <c r="D781" s="9">
        <v>0.64700000000000002</v>
      </c>
      <c r="E781" s="10">
        <v>19899.999999999996</v>
      </c>
      <c r="F781" s="10">
        <v>12875.3</v>
      </c>
      <c r="G781" s="28">
        <f t="shared" si="182"/>
        <v>0.64700000000000002</v>
      </c>
      <c r="H781" s="29">
        <f t="shared" si="183"/>
        <v>12875.299999999997</v>
      </c>
      <c r="I781" s="36"/>
    </row>
    <row r="782" spans="1:11" ht="12.75" customHeight="1" x14ac:dyDescent="0.2">
      <c r="A782" s="2" t="s">
        <v>16</v>
      </c>
      <c r="B782" s="6" t="s">
        <v>496</v>
      </c>
      <c r="C782" s="6"/>
      <c r="D782" s="9">
        <v>3.1E-2</v>
      </c>
      <c r="E782" s="10">
        <v>19899.999999999996</v>
      </c>
      <c r="F782" s="10">
        <v>616.9</v>
      </c>
      <c r="G782" s="28">
        <f t="shared" si="182"/>
        <v>3.1E-2</v>
      </c>
      <c r="H782" s="29">
        <f t="shared" si="183"/>
        <v>616.89999999999986</v>
      </c>
      <c r="I782" s="36"/>
    </row>
    <row r="783" spans="1:11" ht="12.75" customHeight="1" x14ac:dyDescent="0.2">
      <c r="A783" s="2" t="s">
        <v>16</v>
      </c>
      <c r="B783" s="6" t="s">
        <v>513</v>
      </c>
      <c r="C783" s="6"/>
      <c r="D783" s="9">
        <v>2.1999999999999999E-2</v>
      </c>
      <c r="E783" s="10">
        <v>19899.999999999996</v>
      </c>
      <c r="F783" s="10">
        <v>437.8</v>
      </c>
      <c r="G783" s="28">
        <f t="shared" si="182"/>
        <v>2.1999999999999999E-2</v>
      </c>
      <c r="H783" s="29">
        <f t="shared" si="183"/>
        <v>437.7999999999999</v>
      </c>
      <c r="I783" s="36"/>
    </row>
    <row r="784" spans="1:11" ht="12.75" customHeight="1" x14ac:dyDescent="0.2">
      <c r="A784" s="2" t="s">
        <v>16</v>
      </c>
      <c r="B784" s="6" t="s">
        <v>497</v>
      </c>
      <c r="C784" s="6"/>
      <c r="D784" s="9">
        <v>6.3E-2</v>
      </c>
      <c r="E784" s="10">
        <v>19199.999999999996</v>
      </c>
      <c r="F784" s="10">
        <v>1209.5999999999999</v>
      </c>
      <c r="G784" s="28">
        <f t="shared" si="182"/>
        <v>6.3E-2</v>
      </c>
      <c r="H784" s="29">
        <f t="shared" si="183"/>
        <v>1209.5999999999997</v>
      </c>
      <c r="I784" s="36"/>
    </row>
    <row r="785" spans="1:9" ht="12.75" customHeight="1" x14ac:dyDescent="0.2">
      <c r="A785" s="2" t="s">
        <v>16</v>
      </c>
      <c r="B785" s="6" t="s">
        <v>505</v>
      </c>
      <c r="C785" s="6"/>
      <c r="D785" s="9">
        <v>0.879</v>
      </c>
      <c r="E785" s="10">
        <v>19899.999999999996</v>
      </c>
      <c r="F785" s="10">
        <v>17492.099999999999</v>
      </c>
      <c r="G785" s="28">
        <f t="shared" si="182"/>
        <v>0.879</v>
      </c>
      <c r="H785" s="29">
        <f t="shared" si="183"/>
        <v>17492.099999999999</v>
      </c>
      <c r="I785" s="36"/>
    </row>
    <row r="786" spans="1:9" ht="12.75" customHeight="1" x14ac:dyDescent="0.2">
      <c r="A786" s="2" t="s">
        <v>16</v>
      </c>
      <c r="B786" s="6" t="s">
        <v>494</v>
      </c>
      <c r="C786" s="6"/>
      <c r="D786" s="9">
        <v>7.3999999999999996E-2</v>
      </c>
      <c r="E786" s="10">
        <v>19899.999999999996</v>
      </c>
      <c r="F786" s="10">
        <v>1472.6</v>
      </c>
      <c r="G786" s="28">
        <f t="shared" si="182"/>
        <v>7.3999999999999996E-2</v>
      </c>
      <c r="H786" s="29">
        <f t="shared" si="183"/>
        <v>1472.5999999999997</v>
      </c>
      <c r="I786" s="36"/>
    </row>
    <row r="787" spans="1:9" ht="12.75" customHeight="1" x14ac:dyDescent="0.2">
      <c r="A787" s="2" t="s">
        <v>16</v>
      </c>
      <c r="B787" s="6" t="s">
        <v>515</v>
      </c>
      <c r="C787" s="6"/>
      <c r="D787" s="9">
        <v>8.8999999999999996E-2</v>
      </c>
      <c r="E787" s="10">
        <v>19899.999999999996</v>
      </c>
      <c r="F787" s="10">
        <v>1771.1</v>
      </c>
      <c r="G787" s="28">
        <f t="shared" si="182"/>
        <v>8.8999999999999996E-2</v>
      </c>
      <c r="H787" s="29">
        <f t="shared" si="183"/>
        <v>1771.0999999999997</v>
      </c>
      <c r="I787" s="36"/>
    </row>
    <row r="788" spans="1:9" ht="12.75" customHeight="1" x14ac:dyDescent="0.2">
      <c r="A788" s="2" t="s">
        <v>16</v>
      </c>
      <c r="B788" s="6" t="s">
        <v>516</v>
      </c>
      <c r="C788" s="6"/>
      <c r="D788" s="9">
        <v>0.09</v>
      </c>
      <c r="E788" s="10">
        <v>19899.999999999996</v>
      </c>
      <c r="F788" s="10">
        <v>1791</v>
      </c>
      <c r="G788" s="28">
        <f t="shared" si="182"/>
        <v>0.09</v>
      </c>
      <c r="H788" s="29">
        <f t="shared" si="183"/>
        <v>1790.9999999999995</v>
      </c>
      <c r="I788" s="36"/>
    </row>
    <row r="789" spans="1:9" ht="12.75" customHeight="1" x14ac:dyDescent="0.2">
      <c r="A789" s="2" t="s">
        <v>16</v>
      </c>
      <c r="B789" s="6" t="s">
        <v>493</v>
      </c>
      <c r="C789" s="6"/>
      <c r="D789" s="9">
        <v>0.18</v>
      </c>
      <c r="E789" s="10">
        <v>19899.999999999996</v>
      </c>
      <c r="F789" s="10">
        <v>3582</v>
      </c>
      <c r="G789" s="28">
        <f t="shared" si="182"/>
        <v>0.18</v>
      </c>
      <c r="H789" s="29">
        <f t="shared" si="183"/>
        <v>3581.9999999999991</v>
      </c>
      <c r="I789" s="36"/>
    </row>
    <row r="790" spans="1:9" ht="12.75" customHeight="1" x14ac:dyDescent="0.2">
      <c r="A790" s="2" t="s">
        <v>16</v>
      </c>
      <c r="B790" s="6" t="s">
        <v>507</v>
      </c>
      <c r="C790" s="6"/>
      <c r="D790" s="9">
        <v>0.41899999999999998</v>
      </c>
      <c r="E790" s="10">
        <v>19199.999999999996</v>
      </c>
      <c r="F790" s="10">
        <v>8044.8</v>
      </c>
      <c r="G790" s="28">
        <f t="shared" si="182"/>
        <v>0.41899999999999998</v>
      </c>
      <c r="H790" s="29">
        <f t="shared" si="183"/>
        <v>8044.7999999999984</v>
      </c>
      <c r="I790" s="36"/>
    </row>
    <row r="791" spans="1:9" ht="12.75" customHeight="1" x14ac:dyDescent="0.2">
      <c r="A791" s="2" t="s">
        <v>16</v>
      </c>
      <c r="B791" s="6" t="s">
        <v>512</v>
      </c>
      <c r="C791" s="6"/>
      <c r="D791" s="9">
        <v>3.0000000000000001E-3</v>
      </c>
      <c r="E791" s="10">
        <v>19029.999999999996</v>
      </c>
      <c r="F791" s="10">
        <v>57.09</v>
      </c>
      <c r="G791" s="28">
        <f t="shared" si="182"/>
        <v>3.0000000000000001E-3</v>
      </c>
      <c r="H791" s="29">
        <f t="shared" si="183"/>
        <v>57.089999999999989</v>
      </c>
      <c r="I791" s="36"/>
    </row>
    <row r="792" spans="1:9" ht="12.75" customHeight="1" x14ac:dyDescent="0.2">
      <c r="A792" s="2" t="s">
        <v>16</v>
      </c>
      <c r="B792" s="6" t="s">
        <v>514</v>
      </c>
      <c r="C792" s="6"/>
      <c r="D792" s="9">
        <v>0.1</v>
      </c>
      <c r="E792" s="10">
        <v>19199.999999999996</v>
      </c>
      <c r="F792" s="10">
        <v>1920</v>
      </c>
      <c r="G792" s="28">
        <f t="shared" si="182"/>
        <v>0.1</v>
      </c>
      <c r="H792" s="29">
        <f t="shared" si="183"/>
        <v>1919.9999999999998</v>
      </c>
      <c r="I792" s="36"/>
    </row>
    <row r="793" spans="1:9" ht="12.75" customHeight="1" x14ac:dyDescent="0.2">
      <c r="A793" s="2" t="s">
        <v>16</v>
      </c>
      <c r="B793" s="6" t="s">
        <v>504</v>
      </c>
      <c r="C793" s="6"/>
      <c r="D793" s="9">
        <v>6.4000000000000001E-2</v>
      </c>
      <c r="E793" s="10">
        <v>19899.999999999996</v>
      </c>
      <c r="F793" s="10">
        <v>1273.5999999999999</v>
      </c>
      <c r="G793" s="28">
        <f t="shared" si="182"/>
        <v>6.4000000000000001E-2</v>
      </c>
      <c r="H793" s="29">
        <f t="shared" si="183"/>
        <v>1273.5999999999997</v>
      </c>
      <c r="I793" s="36"/>
    </row>
    <row r="794" spans="1:9" ht="12.75" customHeight="1" x14ac:dyDescent="0.2">
      <c r="A794" s="2" t="s">
        <v>16</v>
      </c>
      <c r="B794" s="6" t="s">
        <v>517</v>
      </c>
      <c r="C794" s="6"/>
      <c r="D794" s="9">
        <v>0.41499999999999998</v>
      </c>
      <c r="E794" s="10">
        <v>19199.999999999996</v>
      </c>
      <c r="F794" s="10">
        <v>7968</v>
      </c>
      <c r="G794" s="28">
        <f t="shared" si="182"/>
        <v>0.41499999999999998</v>
      </c>
      <c r="H794" s="29">
        <f t="shared" si="183"/>
        <v>7967.9999999999982</v>
      </c>
      <c r="I794" s="36"/>
    </row>
    <row r="795" spans="1:9" ht="12.75" customHeight="1" x14ac:dyDescent="0.2">
      <c r="A795" s="2" t="s">
        <v>16</v>
      </c>
      <c r="B795" s="6" t="s">
        <v>491</v>
      </c>
      <c r="C795" s="6"/>
      <c r="D795" s="9">
        <v>6.3E-2</v>
      </c>
      <c r="E795" s="10">
        <v>19199.999999999996</v>
      </c>
      <c r="F795" s="10">
        <v>1209.5999999999999</v>
      </c>
      <c r="G795" s="28">
        <f t="shared" si="182"/>
        <v>6.3E-2</v>
      </c>
      <c r="H795" s="29">
        <f t="shared" si="183"/>
        <v>1209.5999999999997</v>
      </c>
      <c r="I795" s="36"/>
    </row>
    <row r="796" spans="1:9" ht="12.75" customHeight="1" x14ac:dyDescent="0.2">
      <c r="A796" s="2" t="s">
        <v>16</v>
      </c>
      <c r="B796" s="6" t="s">
        <v>501</v>
      </c>
      <c r="C796" s="6"/>
      <c r="D796" s="9">
        <v>0.32429999999999998</v>
      </c>
      <c r="E796" s="10">
        <v>19899.999999999996</v>
      </c>
      <c r="F796" s="10">
        <v>6453.57</v>
      </c>
      <c r="G796" s="28">
        <f t="shared" si="182"/>
        <v>0.32429999999999998</v>
      </c>
      <c r="H796" s="29">
        <f t="shared" si="183"/>
        <v>6453.5699999999988</v>
      </c>
      <c r="I796" s="36"/>
    </row>
    <row r="797" spans="1:9" ht="12.75" customHeight="1" x14ac:dyDescent="0.2">
      <c r="A797" s="2" t="s">
        <v>16</v>
      </c>
      <c r="B797" s="6" t="s">
        <v>502</v>
      </c>
      <c r="C797" s="6"/>
      <c r="D797" s="9">
        <v>5.9999999999999995E-4</v>
      </c>
      <c r="E797" s="10">
        <v>19033.333333333328</v>
      </c>
      <c r="F797" s="10">
        <v>11.42</v>
      </c>
      <c r="G797" s="28">
        <f t="shared" si="182"/>
        <v>5.9999999999999995E-4</v>
      </c>
      <c r="H797" s="29">
        <f t="shared" si="183"/>
        <v>11.419999999999996</v>
      </c>
      <c r="I797" s="36"/>
    </row>
    <row r="798" spans="1:9" ht="12.75" customHeight="1" x14ac:dyDescent="0.2">
      <c r="A798" s="2" t="s">
        <v>16</v>
      </c>
      <c r="B798" s="6" t="s">
        <v>509</v>
      </c>
      <c r="C798" s="6"/>
      <c r="D798" s="9">
        <v>6.2E-2</v>
      </c>
      <c r="E798" s="10">
        <v>19899.999999999996</v>
      </c>
      <c r="F798" s="10">
        <v>1233.8</v>
      </c>
      <c r="G798" s="28">
        <f t="shared" si="182"/>
        <v>6.2E-2</v>
      </c>
      <c r="H798" s="29">
        <f t="shared" si="183"/>
        <v>1233.7999999999997</v>
      </c>
      <c r="I798" s="36"/>
    </row>
    <row r="799" spans="1:9" ht="12.75" customHeight="1" x14ac:dyDescent="0.2">
      <c r="A799" s="2" t="s">
        <v>16</v>
      </c>
      <c r="B799" s="6" t="s">
        <v>511</v>
      </c>
      <c r="C799" s="6"/>
      <c r="D799" s="9">
        <v>0.26200000000000001</v>
      </c>
      <c r="E799" s="10">
        <v>19899.999999999996</v>
      </c>
      <c r="F799" s="10">
        <v>5213.8</v>
      </c>
      <c r="G799" s="28">
        <f t="shared" si="182"/>
        <v>0.26200000000000001</v>
      </c>
      <c r="H799" s="29">
        <f t="shared" si="183"/>
        <v>5213.7999999999993</v>
      </c>
      <c r="I799" s="36"/>
    </row>
    <row r="800" spans="1:9" ht="12.75" customHeight="1" x14ac:dyDescent="0.2">
      <c r="A800" s="2" t="s">
        <v>16</v>
      </c>
      <c r="B800" s="6" t="s">
        <v>510</v>
      </c>
      <c r="C800" s="6"/>
      <c r="D800" s="9">
        <v>7.8E-2</v>
      </c>
      <c r="E800" s="10">
        <v>19899.999999999996</v>
      </c>
      <c r="F800" s="10">
        <v>1552.2</v>
      </c>
      <c r="G800" s="28">
        <f t="shared" si="182"/>
        <v>7.8E-2</v>
      </c>
      <c r="H800" s="29">
        <f t="shared" si="183"/>
        <v>1552.1999999999998</v>
      </c>
      <c r="I800" s="36"/>
    </row>
    <row r="801" spans="1:10" ht="12.75" customHeight="1" x14ac:dyDescent="0.2">
      <c r="A801" s="2" t="s">
        <v>16</v>
      </c>
      <c r="B801" s="6" t="s">
        <v>506</v>
      </c>
      <c r="C801" s="6"/>
      <c r="D801" s="9">
        <v>6.1400000000000003E-2</v>
      </c>
      <c r="E801" s="10">
        <v>19028.990228013023</v>
      </c>
      <c r="F801" s="10">
        <v>1168.3800000000001</v>
      </c>
      <c r="G801" s="28">
        <f t="shared" si="182"/>
        <v>6.1400000000000003E-2</v>
      </c>
      <c r="H801" s="29">
        <f t="shared" si="183"/>
        <v>1168.3799999999997</v>
      </c>
      <c r="I801" s="36"/>
    </row>
    <row r="802" spans="1:10" ht="12.75" customHeight="1" x14ac:dyDescent="0.2">
      <c r="A802" s="2" t="s">
        <v>16</v>
      </c>
      <c r="B802" s="6" t="s">
        <v>500</v>
      </c>
      <c r="C802" s="6"/>
      <c r="D802" s="9">
        <v>2.8000000000000001E-2</v>
      </c>
      <c r="E802" s="10">
        <v>19028.928571428565</v>
      </c>
      <c r="F802" s="10">
        <v>532.80999999999995</v>
      </c>
      <c r="G802" s="28">
        <f t="shared" si="182"/>
        <v>2.8000000000000001E-2</v>
      </c>
      <c r="H802" s="29">
        <f t="shared" si="183"/>
        <v>532.80999999999983</v>
      </c>
      <c r="I802" s="36"/>
    </row>
    <row r="803" spans="1:10" ht="12.75" customHeight="1" x14ac:dyDescent="0.2">
      <c r="A803" s="2" t="s">
        <v>16</v>
      </c>
      <c r="B803" s="6" t="s">
        <v>492</v>
      </c>
      <c r="C803" s="6"/>
      <c r="D803" s="9">
        <v>0.33139999999999997</v>
      </c>
      <c r="E803" s="10">
        <v>19028.998189499089</v>
      </c>
      <c r="F803" s="10">
        <v>6306.21</v>
      </c>
      <c r="G803" s="28">
        <f t="shared" si="182"/>
        <v>0.33139999999999997</v>
      </c>
      <c r="H803" s="29">
        <f t="shared" si="183"/>
        <v>6306.2099999999973</v>
      </c>
      <c r="I803" s="36"/>
    </row>
    <row r="804" spans="1:10" ht="12.75" customHeight="1" x14ac:dyDescent="0.2">
      <c r="A804" s="2" t="s">
        <v>16</v>
      </c>
      <c r="B804" s="6" t="s">
        <v>503</v>
      </c>
      <c r="C804" s="6"/>
      <c r="D804" s="9">
        <v>0.20300000000000001</v>
      </c>
      <c r="E804" s="10">
        <v>19029.01477832512</v>
      </c>
      <c r="F804" s="10">
        <v>3862.89</v>
      </c>
      <c r="G804" s="28">
        <f t="shared" si="182"/>
        <v>0.20300000000000001</v>
      </c>
      <c r="H804" s="29">
        <f t="shared" si="183"/>
        <v>3862.8899999999994</v>
      </c>
      <c r="I804" s="36"/>
    </row>
    <row r="805" spans="1:10" ht="12.75" customHeight="1" x14ac:dyDescent="0.2">
      <c r="A805" s="1" t="s">
        <v>14</v>
      </c>
      <c r="B805" s="22" t="s">
        <v>32</v>
      </c>
      <c r="C805" s="22" t="s">
        <v>15</v>
      </c>
      <c r="I805" s="36"/>
    </row>
    <row r="806" spans="1:10" ht="12.75" customHeight="1" x14ac:dyDescent="0.2">
      <c r="A806" s="2" t="s">
        <v>16</v>
      </c>
      <c r="B806" s="22" t="s">
        <v>1584</v>
      </c>
      <c r="C806" s="22"/>
      <c r="D806" s="9">
        <v>0.72799999999999998</v>
      </c>
      <c r="E806" s="10">
        <v>17186.999999999996</v>
      </c>
      <c r="F806" s="10">
        <v>12512.136</v>
      </c>
      <c r="G806" s="28"/>
      <c r="H806" s="29"/>
      <c r="I806" s="36">
        <f t="shared" ref="I806" si="184">D806</f>
        <v>0.72799999999999998</v>
      </c>
      <c r="J806" s="3">
        <f>I806*E806</f>
        <v>12512.135999999997</v>
      </c>
    </row>
    <row r="807" spans="1:10" ht="12.75" customHeight="1" x14ac:dyDescent="0.2">
      <c r="A807" s="1" t="s">
        <v>14</v>
      </c>
      <c r="B807" s="22" t="s">
        <v>90</v>
      </c>
      <c r="C807" s="22" t="s">
        <v>15</v>
      </c>
      <c r="I807" s="36"/>
    </row>
    <row r="808" spans="1:10" ht="12.75" customHeight="1" x14ac:dyDescent="0.2">
      <c r="A808" s="2" t="s">
        <v>16</v>
      </c>
      <c r="B808" s="22" t="s">
        <v>520</v>
      </c>
      <c r="C808" s="22"/>
      <c r="D808" s="9">
        <v>12.645</v>
      </c>
      <c r="E808" s="10">
        <v>13541.999999999998</v>
      </c>
      <c r="F808" s="10">
        <v>171238.59</v>
      </c>
      <c r="G808" s="28">
        <f>D808</f>
        <v>12.645</v>
      </c>
      <c r="H808" s="29">
        <f>G808*E808</f>
        <v>171238.58999999997</v>
      </c>
      <c r="I808" s="36"/>
    </row>
    <row r="809" spans="1:10" ht="12.75" customHeight="1" x14ac:dyDescent="0.2">
      <c r="A809" s="1" t="s">
        <v>14</v>
      </c>
      <c r="B809" s="22" t="s">
        <v>1220</v>
      </c>
      <c r="C809" s="22" t="s">
        <v>15</v>
      </c>
      <c r="I809" s="36"/>
    </row>
    <row r="810" spans="1:10" ht="12.75" customHeight="1" x14ac:dyDescent="0.2">
      <c r="A810" s="2" t="s">
        <v>16</v>
      </c>
      <c r="B810" s="22" t="s">
        <v>523</v>
      </c>
      <c r="C810" s="22"/>
      <c r="D810" s="9">
        <v>7.79</v>
      </c>
      <c r="E810" s="10">
        <v>19199.999999999996</v>
      </c>
      <c r="F810" s="10">
        <v>149568</v>
      </c>
      <c r="G810" s="28">
        <f t="shared" ref="G810:G812" si="185">D810</f>
        <v>7.79</v>
      </c>
      <c r="H810" s="29">
        <f t="shared" ref="H810:H812" si="186">G810*E810</f>
        <v>149567.99999999997</v>
      </c>
      <c r="I810" s="36"/>
    </row>
    <row r="811" spans="1:10" ht="12.75" customHeight="1" x14ac:dyDescent="0.2">
      <c r="A811" s="2" t="s">
        <v>16</v>
      </c>
      <c r="B811" s="22" t="s">
        <v>522</v>
      </c>
      <c r="C811" s="22"/>
      <c r="D811" s="9">
        <v>0.36099999999999999</v>
      </c>
      <c r="E811" s="10">
        <v>19899.999999999996</v>
      </c>
      <c r="F811" s="10">
        <v>7183.9</v>
      </c>
      <c r="G811" s="28">
        <f t="shared" si="185"/>
        <v>0.36099999999999999</v>
      </c>
      <c r="H811" s="29">
        <f t="shared" si="186"/>
        <v>7183.8999999999987</v>
      </c>
      <c r="I811" s="36"/>
    </row>
    <row r="812" spans="1:10" ht="12.75" customHeight="1" x14ac:dyDescent="0.2">
      <c r="A812" s="2" t="s">
        <v>16</v>
      </c>
      <c r="B812" s="22" t="s">
        <v>521</v>
      </c>
      <c r="C812" s="22"/>
      <c r="D812" s="9">
        <v>1.99</v>
      </c>
      <c r="E812" s="10">
        <v>19199.999999999996</v>
      </c>
      <c r="F812" s="10">
        <v>38208</v>
      </c>
      <c r="G812" s="28">
        <f t="shared" si="185"/>
        <v>1.99</v>
      </c>
      <c r="H812" s="29">
        <f t="shared" si="186"/>
        <v>38207.999999999993</v>
      </c>
      <c r="I812" s="36"/>
    </row>
    <row r="813" spans="1:10" ht="12.75" customHeight="1" x14ac:dyDescent="0.2">
      <c r="A813" s="1" t="s">
        <v>524</v>
      </c>
      <c r="I813" s="36"/>
    </row>
    <row r="814" spans="1:10" ht="12.75" customHeight="1" x14ac:dyDescent="0.2">
      <c r="A814" s="1" t="s">
        <v>14</v>
      </c>
      <c r="B814" s="6" t="s">
        <v>43</v>
      </c>
      <c r="C814" s="6" t="s">
        <v>15</v>
      </c>
      <c r="I814" s="36"/>
    </row>
    <row r="815" spans="1:10" ht="12.75" customHeight="1" x14ac:dyDescent="0.2">
      <c r="A815" s="2" t="s">
        <v>16</v>
      </c>
      <c r="B815" s="6" t="s">
        <v>1585</v>
      </c>
      <c r="C815" s="6"/>
      <c r="D815" s="9">
        <v>3.0000000000000001E-3</v>
      </c>
      <c r="E815" s="10">
        <v>17186.999999999996</v>
      </c>
      <c r="F815" s="10">
        <v>51.561000000000007</v>
      </c>
      <c r="G815" s="28"/>
      <c r="H815" s="29"/>
      <c r="I815" s="36">
        <f t="shared" ref="I815:I842" si="187">D815-G815</f>
        <v>3.0000000000000001E-3</v>
      </c>
      <c r="J815" s="3">
        <f t="shared" ref="J815:J816" si="188">I815*E815</f>
        <v>51.560999999999993</v>
      </c>
    </row>
    <row r="816" spans="1:10" ht="12.75" customHeight="1" x14ac:dyDescent="0.2">
      <c r="A816" s="2" t="s">
        <v>16</v>
      </c>
      <c r="B816" s="6" t="s">
        <v>1586</v>
      </c>
      <c r="C816" s="6"/>
      <c r="D816" s="9">
        <v>0.02</v>
      </c>
      <c r="E816" s="10">
        <v>17186.999999999996</v>
      </c>
      <c r="F816" s="10">
        <v>343.74</v>
      </c>
      <c r="G816" s="28"/>
      <c r="H816" s="29"/>
      <c r="I816" s="36">
        <f t="shared" si="187"/>
        <v>0.02</v>
      </c>
      <c r="J816" s="3">
        <f t="shared" si="188"/>
        <v>343.73999999999995</v>
      </c>
    </row>
    <row r="817" spans="1:10" ht="12.75" customHeight="1" x14ac:dyDescent="0.2">
      <c r="A817" s="2" t="s">
        <v>16</v>
      </c>
      <c r="B817" s="6" t="s">
        <v>535</v>
      </c>
      <c r="C817" s="6"/>
      <c r="D817" s="9">
        <v>0.11</v>
      </c>
      <c r="E817" s="10">
        <v>15549.999999999998</v>
      </c>
      <c r="F817" s="10">
        <v>1710.5</v>
      </c>
      <c r="G817" s="28">
        <f>D817</f>
        <v>0.11</v>
      </c>
      <c r="H817" s="29">
        <f>G817*E817</f>
        <v>1710.4999999999998</v>
      </c>
      <c r="I817" s="36"/>
    </row>
    <row r="818" spans="1:10" ht="12.75" customHeight="1" x14ac:dyDescent="0.2">
      <c r="A818" s="2" t="s">
        <v>16</v>
      </c>
      <c r="B818" s="6" t="s">
        <v>1587</v>
      </c>
      <c r="C818" s="6"/>
      <c r="D818" s="9">
        <v>2.4E-2</v>
      </c>
      <c r="E818" s="10">
        <v>17186.999999999996</v>
      </c>
      <c r="F818" s="10">
        <v>412.48800000000006</v>
      </c>
      <c r="G818" s="28"/>
      <c r="H818" s="29"/>
      <c r="I818" s="36">
        <f t="shared" si="187"/>
        <v>2.4E-2</v>
      </c>
      <c r="J818" s="3">
        <f t="shared" ref="J818:J842" si="189">I818*E818</f>
        <v>412.48799999999994</v>
      </c>
    </row>
    <row r="819" spans="1:10" ht="12.75" customHeight="1" x14ac:dyDescent="0.2">
      <c r="A819" s="2" t="s">
        <v>16</v>
      </c>
      <c r="B819" s="6" t="s">
        <v>1588</v>
      </c>
      <c r="C819" s="6"/>
      <c r="D819" s="9">
        <v>9.2999999999999999E-2</v>
      </c>
      <c r="E819" s="10">
        <v>17186.999999999996</v>
      </c>
      <c r="F819" s="10">
        <v>1598.3910000000001</v>
      </c>
      <c r="G819" s="28"/>
      <c r="H819" s="29"/>
      <c r="I819" s="36">
        <f t="shared" si="187"/>
        <v>9.2999999999999999E-2</v>
      </c>
      <c r="J819" s="3">
        <f t="shared" si="189"/>
        <v>1598.3909999999996</v>
      </c>
    </row>
    <row r="820" spans="1:10" ht="12.75" customHeight="1" x14ac:dyDescent="0.2">
      <c r="A820" s="2" t="s">
        <v>16</v>
      </c>
      <c r="B820" s="6" t="s">
        <v>1589</v>
      </c>
      <c r="C820" s="6"/>
      <c r="D820" s="9">
        <v>0.06</v>
      </c>
      <c r="E820" s="10">
        <v>17186.999999999996</v>
      </c>
      <c r="F820" s="10">
        <v>1031.22</v>
      </c>
      <c r="G820" s="28"/>
      <c r="H820" s="29"/>
      <c r="I820" s="36">
        <f t="shared" si="187"/>
        <v>0.06</v>
      </c>
      <c r="J820" s="3">
        <f t="shared" si="189"/>
        <v>1031.2199999999998</v>
      </c>
    </row>
    <row r="821" spans="1:10" ht="12.75" customHeight="1" x14ac:dyDescent="0.2">
      <c r="A821" s="2" t="s">
        <v>16</v>
      </c>
      <c r="B821" s="6" t="s">
        <v>1590</v>
      </c>
      <c r="C821" s="6"/>
      <c r="D821" s="9">
        <v>0.03</v>
      </c>
      <c r="E821" s="10">
        <v>17186.999999999996</v>
      </c>
      <c r="F821" s="10">
        <v>515.61</v>
      </c>
      <c r="G821" s="28"/>
      <c r="H821" s="29"/>
      <c r="I821" s="36">
        <f t="shared" si="187"/>
        <v>0.03</v>
      </c>
      <c r="J821" s="3">
        <f t="shared" si="189"/>
        <v>515.6099999999999</v>
      </c>
    </row>
    <row r="822" spans="1:10" ht="12.75" customHeight="1" x14ac:dyDescent="0.2">
      <c r="A822" s="2" t="s">
        <v>16</v>
      </c>
      <c r="B822" s="6" t="s">
        <v>1591</v>
      </c>
      <c r="C822" s="6"/>
      <c r="D822" s="9">
        <v>0.01</v>
      </c>
      <c r="E822" s="10">
        <v>17186.999999999996</v>
      </c>
      <c r="F822" s="10">
        <v>171.87</v>
      </c>
      <c r="G822" s="28"/>
      <c r="H822" s="29"/>
      <c r="I822" s="36">
        <f t="shared" si="187"/>
        <v>0.01</v>
      </c>
      <c r="J822" s="3">
        <f t="shared" si="189"/>
        <v>171.86999999999998</v>
      </c>
    </row>
    <row r="823" spans="1:10" ht="12.75" customHeight="1" x14ac:dyDescent="0.2">
      <c r="A823" s="2" t="s">
        <v>16</v>
      </c>
      <c r="B823" s="6" t="s">
        <v>1592</v>
      </c>
      <c r="C823" s="6"/>
      <c r="D823" s="9">
        <v>0.01</v>
      </c>
      <c r="E823" s="10">
        <v>12229.999999999998</v>
      </c>
      <c r="F823" s="10">
        <v>122.3</v>
      </c>
      <c r="G823" s="28"/>
      <c r="H823" s="29"/>
      <c r="I823" s="36">
        <f t="shared" si="187"/>
        <v>0.01</v>
      </c>
      <c r="J823" s="3">
        <f t="shared" si="189"/>
        <v>122.29999999999998</v>
      </c>
    </row>
    <row r="824" spans="1:10" ht="12.75" customHeight="1" x14ac:dyDescent="0.2">
      <c r="A824" s="2" t="s">
        <v>16</v>
      </c>
      <c r="B824" s="6" t="s">
        <v>1593</v>
      </c>
      <c r="C824" s="6"/>
      <c r="D824" s="9">
        <v>0.03</v>
      </c>
      <c r="E824" s="10">
        <v>17186.999999999996</v>
      </c>
      <c r="F824" s="10">
        <v>515.61</v>
      </c>
      <c r="G824" s="28"/>
      <c r="H824" s="29"/>
      <c r="I824" s="36">
        <f t="shared" si="187"/>
        <v>0.03</v>
      </c>
      <c r="J824" s="3">
        <f t="shared" si="189"/>
        <v>515.6099999999999</v>
      </c>
    </row>
    <row r="825" spans="1:10" ht="12.75" customHeight="1" x14ac:dyDescent="0.2">
      <c r="A825" s="2" t="s">
        <v>16</v>
      </c>
      <c r="B825" s="6" t="s">
        <v>1594</v>
      </c>
      <c r="C825" s="6"/>
      <c r="D825" s="9">
        <v>4.0000000000000001E-3</v>
      </c>
      <c r="E825" s="10">
        <v>17186.999999999996</v>
      </c>
      <c r="F825" s="10">
        <v>68.748000000000005</v>
      </c>
      <c r="G825" s="28"/>
      <c r="H825" s="29"/>
      <c r="I825" s="36">
        <f t="shared" si="187"/>
        <v>4.0000000000000001E-3</v>
      </c>
      <c r="J825" s="3">
        <f t="shared" si="189"/>
        <v>68.74799999999999</v>
      </c>
    </row>
    <row r="826" spans="1:10" ht="12.75" customHeight="1" x14ac:dyDescent="0.2">
      <c r="A826" s="2" t="s">
        <v>16</v>
      </c>
      <c r="B826" s="6" t="s">
        <v>1595</v>
      </c>
      <c r="C826" s="6"/>
      <c r="D826" s="9">
        <v>0.03</v>
      </c>
      <c r="E826" s="10">
        <v>17186.999999999996</v>
      </c>
      <c r="F826" s="10">
        <v>515.61</v>
      </c>
      <c r="G826" s="28"/>
      <c r="H826" s="29"/>
      <c r="I826" s="36">
        <f t="shared" si="187"/>
        <v>0.03</v>
      </c>
      <c r="J826" s="3">
        <f t="shared" si="189"/>
        <v>515.6099999999999</v>
      </c>
    </row>
    <row r="827" spans="1:10" ht="12.75" customHeight="1" x14ac:dyDescent="0.2">
      <c r="A827" s="2" t="s">
        <v>16</v>
      </c>
      <c r="B827" s="6" t="s">
        <v>1596</v>
      </c>
      <c r="C827" s="6"/>
      <c r="D827" s="9">
        <v>0.04</v>
      </c>
      <c r="E827" s="10">
        <v>17186.999999999996</v>
      </c>
      <c r="F827" s="10">
        <v>687.48</v>
      </c>
      <c r="G827" s="28"/>
      <c r="H827" s="29"/>
      <c r="I827" s="36">
        <f t="shared" si="187"/>
        <v>0.04</v>
      </c>
      <c r="J827" s="3">
        <f t="shared" si="189"/>
        <v>687.4799999999999</v>
      </c>
    </row>
    <row r="828" spans="1:10" ht="12.75" customHeight="1" x14ac:dyDescent="0.2">
      <c r="A828" s="2" t="s">
        <v>16</v>
      </c>
      <c r="B828" s="6" t="s">
        <v>1543</v>
      </c>
      <c r="C828" s="6"/>
      <c r="D828" s="9">
        <v>1.0999999999999999E-2</v>
      </c>
      <c r="E828" s="10">
        <v>17186.999999999996</v>
      </c>
      <c r="F828" s="10">
        <v>189.05699999999996</v>
      </c>
      <c r="G828" s="28"/>
      <c r="H828" s="29"/>
      <c r="I828" s="36">
        <f t="shared" si="187"/>
        <v>1.0999999999999999E-2</v>
      </c>
      <c r="J828" s="3">
        <f t="shared" si="189"/>
        <v>189.05699999999996</v>
      </c>
    </row>
    <row r="829" spans="1:10" ht="12.75" customHeight="1" x14ac:dyDescent="0.2">
      <c r="A829" s="2" t="s">
        <v>16</v>
      </c>
      <c r="B829" s="6" t="s">
        <v>1597</v>
      </c>
      <c r="C829" s="6"/>
      <c r="D829" s="9">
        <v>2E-3</v>
      </c>
      <c r="E829" s="10">
        <v>17186.999999999996</v>
      </c>
      <c r="F829" s="10">
        <v>34.374000000000002</v>
      </c>
      <c r="G829" s="28"/>
      <c r="H829" s="29"/>
      <c r="I829" s="36">
        <f t="shared" si="187"/>
        <v>2E-3</v>
      </c>
      <c r="J829" s="3">
        <f t="shared" si="189"/>
        <v>34.373999999999995</v>
      </c>
    </row>
    <row r="830" spans="1:10" ht="12.75" customHeight="1" x14ac:dyDescent="0.2">
      <c r="A830" s="2" t="s">
        <v>16</v>
      </c>
      <c r="B830" s="6" t="s">
        <v>1598</v>
      </c>
      <c r="C830" s="6"/>
      <c r="D830" s="9">
        <v>5.0000000000000001E-3</v>
      </c>
      <c r="E830" s="10">
        <v>17186.999999999996</v>
      </c>
      <c r="F830" s="10">
        <v>85.935000000000002</v>
      </c>
      <c r="G830" s="28"/>
      <c r="H830" s="29"/>
      <c r="I830" s="36">
        <f t="shared" si="187"/>
        <v>5.0000000000000001E-3</v>
      </c>
      <c r="J830" s="3">
        <f t="shared" si="189"/>
        <v>85.934999999999988</v>
      </c>
    </row>
    <row r="831" spans="1:10" ht="12.75" customHeight="1" x14ac:dyDescent="0.2">
      <c r="A831" s="2" t="s">
        <v>16</v>
      </c>
      <c r="B831" s="6" t="s">
        <v>1599</v>
      </c>
      <c r="C831" s="6"/>
      <c r="D831" s="9">
        <v>2.4E-2</v>
      </c>
      <c r="E831" s="10">
        <v>17186.999999999996</v>
      </c>
      <c r="F831" s="10">
        <v>412.48800000000006</v>
      </c>
      <c r="G831" s="28"/>
      <c r="H831" s="29"/>
      <c r="I831" s="36">
        <f t="shared" si="187"/>
        <v>2.4E-2</v>
      </c>
      <c r="J831" s="3">
        <f t="shared" si="189"/>
        <v>412.48799999999994</v>
      </c>
    </row>
    <row r="832" spans="1:10" ht="12.75" customHeight="1" x14ac:dyDescent="0.2">
      <c r="A832" s="2" t="s">
        <v>16</v>
      </c>
      <c r="B832" s="6" t="s">
        <v>1600</v>
      </c>
      <c r="C832" s="6"/>
      <c r="D832" s="9">
        <v>0.01</v>
      </c>
      <c r="E832" s="10">
        <v>17186.999999999996</v>
      </c>
      <c r="F832" s="10">
        <v>171.87</v>
      </c>
      <c r="G832" s="28"/>
      <c r="H832" s="29"/>
      <c r="I832" s="36">
        <f t="shared" si="187"/>
        <v>0.01</v>
      </c>
      <c r="J832" s="3">
        <f t="shared" si="189"/>
        <v>171.86999999999998</v>
      </c>
    </row>
    <row r="833" spans="1:10" ht="12.75" customHeight="1" x14ac:dyDescent="0.2">
      <c r="A833" s="2" t="s">
        <v>16</v>
      </c>
      <c r="B833" s="6" t="s">
        <v>1601</v>
      </c>
      <c r="C833" s="6"/>
      <c r="D833" s="9">
        <v>0.20699999999999999</v>
      </c>
      <c r="E833" s="10">
        <v>12229.999999999998</v>
      </c>
      <c r="F833" s="10">
        <v>2531.61</v>
      </c>
      <c r="G833" s="28"/>
      <c r="H833" s="29"/>
      <c r="I833" s="36">
        <f t="shared" si="187"/>
        <v>0.20699999999999999</v>
      </c>
      <c r="J833" s="3">
        <f t="shared" si="189"/>
        <v>2531.6099999999997</v>
      </c>
    </row>
    <row r="834" spans="1:10" ht="12.75" customHeight="1" x14ac:dyDescent="0.2">
      <c r="A834" s="2" t="s">
        <v>16</v>
      </c>
      <c r="B834" s="6" t="s">
        <v>1602</v>
      </c>
      <c r="C834" s="6"/>
      <c r="D834" s="9">
        <v>0.01</v>
      </c>
      <c r="E834" s="10">
        <v>12229.999999999998</v>
      </c>
      <c r="F834" s="10">
        <v>122.3</v>
      </c>
      <c r="G834" s="28"/>
      <c r="H834" s="29"/>
      <c r="I834" s="36">
        <f t="shared" si="187"/>
        <v>0.01</v>
      </c>
      <c r="J834" s="3">
        <f t="shared" si="189"/>
        <v>122.29999999999998</v>
      </c>
    </row>
    <row r="835" spans="1:10" ht="12.75" customHeight="1" x14ac:dyDescent="0.2">
      <c r="A835" s="2" t="s">
        <v>16</v>
      </c>
      <c r="B835" s="6" t="s">
        <v>1603</v>
      </c>
      <c r="C835" s="6"/>
      <c r="D835" s="9">
        <v>1.4999999999999999E-2</v>
      </c>
      <c r="E835" s="10">
        <v>12229.999999999998</v>
      </c>
      <c r="F835" s="10">
        <v>183.45</v>
      </c>
      <c r="G835" s="28"/>
      <c r="H835" s="29"/>
      <c r="I835" s="36">
        <f t="shared" si="187"/>
        <v>1.4999999999999999E-2</v>
      </c>
      <c r="J835" s="3">
        <f t="shared" si="189"/>
        <v>183.44999999999996</v>
      </c>
    </row>
    <row r="836" spans="1:10" ht="12.75" customHeight="1" x14ac:dyDescent="0.2">
      <c r="A836" s="2" t="s">
        <v>16</v>
      </c>
      <c r="B836" s="6" t="s">
        <v>1604</v>
      </c>
      <c r="C836" s="6"/>
      <c r="D836" s="9">
        <v>2.3E-2</v>
      </c>
      <c r="E836" s="10">
        <v>17187</v>
      </c>
      <c r="F836" s="10">
        <v>395.30099999999999</v>
      </c>
      <c r="G836" s="28"/>
      <c r="H836" s="29"/>
      <c r="I836" s="36">
        <f t="shared" si="187"/>
        <v>2.3E-2</v>
      </c>
      <c r="J836" s="3">
        <f t="shared" si="189"/>
        <v>395.30099999999999</v>
      </c>
    </row>
    <row r="837" spans="1:10" ht="12.75" customHeight="1" x14ac:dyDescent="0.2">
      <c r="A837" s="2" t="s">
        <v>16</v>
      </c>
      <c r="B837" s="6" t="s">
        <v>1605</v>
      </c>
      <c r="C837" s="6"/>
      <c r="D837" s="9">
        <v>0.01</v>
      </c>
      <c r="E837" s="10">
        <v>12229.999999999998</v>
      </c>
      <c r="F837" s="10">
        <v>122.3</v>
      </c>
      <c r="G837" s="28"/>
      <c r="H837" s="29"/>
      <c r="I837" s="36">
        <f t="shared" si="187"/>
        <v>0.01</v>
      </c>
      <c r="J837" s="3">
        <f t="shared" si="189"/>
        <v>122.29999999999998</v>
      </c>
    </row>
    <row r="838" spans="1:10" ht="12.75" customHeight="1" x14ac:dyDescent="0.2">
      <c r="A838" s="2" t="s">
        <v>16</v>
      </c>
      <c r="B838" s="6" t="s">
        <v>1606</v>
      </c>
      <c r="C838" s="6"/>
      <c r="D838" s="9">
        <v>5.3999999999999999E-2</v>
      </c>
      <c r="E838" s="10">
        <v>17186.999999999996</v>
      </c>
      <c r="F838" s="10">
        <v>928.09799999999984</v>
      </c>
      <c r="G838" s="28"/>
      <c r="H838" s="29"/>
      <c r="I838" s="36">
        <f t="shared" si="187"/>
        <v>5.3999999999999999E-2</v>
      </c>
      <c r="J838" s="3">
        <f t="shared" si="189"/>
        <v>928.09799999999984</v>
      </c>
    </row>
    <row r="839" spans="1:10" ht="12.75" customHeight="1" x14ac:dyDescent="0.2">
      <c r="A839" s="2" t="s">
        <v>16</v>
      </c>
      <c r="B839" s="6" t="s">
        <v>1607</v>
      </c>
      <c r="C839" s="6"/>
      <c r="D839" s="9">
        <v>5.3999999999999999E-2</v>
      </c>
      <c r="E839" s="10">
        <v>17186.999999999996</v>
      </c>
      <c r="F839" s="10">
        <v>928.09799999999984</v>
      </c>
      <c r="G839" s="28"/>
      <c r="H839" s="29"/>
      <c r="I839" s="36">
        <f t="shared" si="187"/>
        <v>5.3999999999999999E-2</v>
      </c>
      <c r="J839" s="3">
        <f t="shared" si="189"/>
        <v>928.09799999999984</v>
      </c>
    </row>
    <row r="840" spans="1:10" ht="12.75" customHeight="1" x14ac:dyDescent="0.2">
      <c r="A840" s="2" t="s">
        <v>16</v>
      </c>
      <c r="B840" s="6" t="s">
        <v>1608</v>
      </c>
      <c r="C840" s="6"/>
      <c r="D840" s="9">
        <v>2.4E-2</v>
      </c>
      <c r="E840" s="10">
        <v>12229.999999999998</v>
      </c>
      <c r="F840" s="10">
        <v>293.52</v>
      </c>
      <c r="G840" s="28"/>
      <c r="H840" s="29"/>
      <c r="I840" s="36">
        <f t="shared" si="187"/>
        <v>2.4E-2</v>
      </c>
      <c r="J840" s="3">
        <f t="shared" si="189"/>
        <v>293.52</v>
      </c>
    </row>
    <row r="841" spans="1:10" ht="12.75" customHeight="1" x14ac:dyDescent="0.2">
      <c r="A841" s="2" t="s">
        <v>16</v>
      </c>
      <c r="B841" s="6" t="s">
        <v>1609</v>
      </c>
      <c r="C841" s="6"/>
      <c r="D841" s="9">
        <v>0.22</v>
      </c>
      <c r="E841" s="10">
        <v>17186.999999999996</v>
      </c>
      <c r="F841" s="10">
        <v>3781.14</v>
      </c>
      <c r="G841" s="28"/>
      <c r="H841" s="29"/>
      <c r="I841" s="36">
        <f t="shared" si="187"/>
        <v>0.22</v>
      </c>
      <c r="J841" s="3">
        <f t="shared" si="189"/>
        <v>3781.1399999999994</v>
      </c>
    </row>
    <row r="842" spans="1:10" ht="12.75" customHeight="1" x14ac:dyDescent="0.2">
      <c r="A842" s="2" t="s">
        <v>16</v>
      </c>
      <c r="B842" s="6" t="s">
        <v>1610</v>
      </c>
      <c r="C842" s="6"/>
      <c r="D842" s="9">
        <v>4.0000000000000001E-3</v>
      </c>
      <c r="E842" s="10">
        <v>17186.999999999996</v>
      </c>
      <c r="F842" s="10">
        <v>68.748000000000005</v>
      </c>
      <c r="G842" s="28"/>
      <c r="H842" s="29"/>
      <c r="I842" s="36">
        <f t="shared" si="187"/>
        <v>4.0000000000000001E-3</v>
      </c>
      <c r="J842" s="3">
        <f t="shared" si="189"/>
        <v>68.74799999999999</v>
      </c>
    </row>
    <row r="843" spans="1:10" ht="12.75" customHeight="1" x14ac:dyDescent="0.2">
      <c r="A843" s="1" t="s">
        <v>14</v>
      </c>
      <c r="B843" s="6" t="s">
        <v>1347</v>
      </c>
      <c r="C843" s="6" t="s">
        <v>15</v>
      </c>
      <c r="I843" s="36"/>
    </row>
    <row r="844" spans="1:10" ht="12.75" customHeight="1" x14ac:dyDescent="0.2">
      <c r="A844" s="2" t="s">
        <v>16</v>
      </c>
      <c r="B844" s="6" t="s">
        <v>558</v>
      </c>
      <c r="C844" s="6"/>
      <c r="D844" s="9">
        <v>4.0000000000000001E-3</v>
      </c>
      <c r="E844" s="10">
        <v>17999.999999999996</v>
      </c>
      <c r="F844" s="10">
        <v>72</v>
      </c>
      <c r="G844" s="28">
        <f>D844</f>
        <v>4.0000000000000001E-3</v>
      </c>
      <c r="H844" s="29">
        <f t="shared" ref="H844:H858" si="190">G844*E844</f>
        <v>71.999999999999986</v>
      </c>
      <c r="I844" s="36"/>
    </row>
    <row r="845" spans="1:10" ht="12.75" customHeight="1" x14ac:dyDescent="0.2">
      <c r="A845" s="2" t="s">
        <v>16</v>
      </c>
      <c r="B845" s="6" t="s">
        <v>559</v>
      </c>
      <c r="C845" s="6"/>
      <c r="D845" s="9">
        <v>8.0000000000000002E-3</v>
      </c>
      <c r="E845" s="10">
        <v>17999.999999999996</v>
      </c>
      <c r="F845" s="10">
        <v>144</v>
      </c>
      <c r="G845" s="28">
        <f t="shared" ref="G845:G858" si="191">D845</f>
        <v>8.0000000000000002E-3</v>
      </c>
      <c r="H845" s="29">
        <f t="shared" si="190"/>
        <v>143.99999999999997</v>
      </c>
      <c r="I845" s="36"/>
    </row>
    <row r="846" spans="1:10" ht="12.75" customHeight="1" x14ac:dyDescent="0.2">
      <c r="A846" s="2" t="s">
        <v>16</v>
      </c>
      <c r="B846" s="6" t="s">
        <v>560</v>
      </c>
      <c r="C846" s="6"/>
      <c r="D846" s="9">
        <v>0.02</v>
      </c>
      <c r="E846" s="10">
        <v>17999.999999999996</v>
      </c>
      <c r="F846" s="10">
        <v>360</v>
      </c>
      <c r="G846" s="28">
        <f t="shared" si="191"/>
        <v>0.02</v>
      </c>
      <c r="H846" s="29">
        <f t="shared" si="190"/>
        <v>359.99999999999994</v>
      </c>
      <c r="I846" s="36"/>
    </row>
    <row r="847" spans="1:10" ht="12.75" customHeight="1" x14ac:dyDescent="0.2">
      <c r="A847" s="2" t="s">
        <v>16</v>
      </c>
      <c r="B847" s="6" t="s">
        <v>569</v>
      </c>
      <c r="C847" s="6"/>
      <c r="D847" s="9">
        <v>5.0000000000000001E-3</v>
      </c>
      <c r="E847" s="10">
        <v>17999.999999999996</v>
      </c>
      <c r="F847" s="10">
        <v>90</v>
      </c>
      <c r="G847" s="28">
        <f t="shared" si="191"/>
        <v>5.0000000000000001E-3</v>
      </c>
      <c r="H847" s="29">
        <f t="shared" si="190"/>
        <v>89.999999999999986</v>
      </c>
      <c r="I847" s="36"/>
    </row>
    <row r="848" spans="1:10" ht="12.75" customHeight="1" x14ac:dyDescent="0.2">
      <c r="A848" s="2" t="s">
        <v>16</v>
      </c>
      <c r="B848" s="6" t="s">
        <v>563</v>
      </c>
      <c r="C848" s="6"/>
      <c r="D848" s="9">
        <v>2.5999999999999999E-2</v>
      </c>
      <c r="E848" s="10">
        <v>17999.999999999996</v>
      </c>
      <c r="F848" s="10">
        <v>468</v>
      </c>
      <c r="G848" s="28">
        <f t="shared" si="191"/>
        <v>2.5999999999999999E-2</v>
      </c>
      <c r="H848" s="29">
        <f t="shared" si="190"/>
        <v>467.99999999999989</v>
      </c>
      <c r="I848" s="36"/>
    </row>
    <row r="849" spans="1:10" ht="12.75" customHeight="1" x14ac:dyDescent="0.2">
      <c r="A849" s="2" t="s">
        <v>16</v>
      </c>
      <c r="B849" s="6" t="s">
        <v>568</v>
      </c>
      <c r="C849" s="6"/>
      <c r="D849" s="9">
        <v>1E-3</v>
      </c>
      <c r="E849" s="10">
        <v>17999.999999999996</v>
      </c>
      <c r="F849" s="10">
        <v>18</v>
      </c>
      <c r="G849" s="28">
        <f t="shared" si="191"/>
        <v>1E-3</v>
      </c>
      <c r="H849" s="29">
        <f t="shared" si="190"/>
        <v>17.999999999999996</v>
      </c>
      <c r="I849" s="36"/>
    </row>
    <row r="850" spans="1:10" ht="12.75" customHeight="1" x14ac:dyDescent="0.2">
      <c r="A850" s="2" t="s">
        <v>16</v>
      </c>
      <c r="B850" s="6" t="s">
        <v>557</v>
      </c>
      <c r="C850" s="6"/>
      <c r="D850" s="9">
        <v>2E-3</v>
      </c>
      <c r="E850" s="10">
        <v>17999.999999999996</v>
      </c>
      <c r="F850" s="10">
        <v>36</v>
      </c>
      <c r="G850" s="28">
        <f t="shared" si="191"/>
        <v>2E-3</v>
      </c>
      <c r="H850" s="29">
        <f t="shared" si="190"/>
        <v>35.999999999999993</v>
      </c>
      <c r="I850" s="36"/>
    </row>
    <row r="851" spans="1:10" ht="12.75" customHeight="1" x14ac:dyDescent="0.2">
      <c r="A851" s="2" t="s">
        <v>16</v>
      </c>
      <c r="B851" s="6" t="s">
        <v>562</v>
      </c>
      <c r="C851" s="6"/>
      <c r="D851" s="9">
        <v>4.0000000000000001E-3</v>
      </c>
      <c r="E851" s="10">
        <v>17999.999999999996</v>
      </c>
      <c r="F851" s="10">
        <v>72</v>
      </c>
      <c r="G851" s="28">
        <f t="shared" si="191"/>
        <v>4.0000000000000001E-3</v>
      </c>
      <c r="H851" s="29">
        <f t="shared" si="190"/>
        <v>71.999999999999986</v>
      </c>
      <c r="I851" s="36"/>
    </row>
    <row r="852" spans="1:10" ht="12.75" customHeight="1" x14ac:dyDescent="0.2">
      <c r="A852" s="2" t="s">
        <v>16</v>
      </c>
      <c r="B852" s="6" t="s">
        <v>556</v>
      </c>
      <c r="C852" s="6"/>
      <c r="D852" s="9">
        <v>7.0000000000000001E-3</v>
      </c>
      <c r="E852" s="10">
        <v>17999.999999999996</v>
      </c>
      <c r="F852" s="10">
        <v>126</v>
      </c>
      <c r="G852" s="28">
        <f t="shared" si="191"/>
        <v>7.0000000000000001E-3</v>
      </c>
      <c r="H852" s="29">
        <f t="shared" si="190"/>
        <v>125.99999999999997</v>
      </c>
      <c r="I852" s="36"/>
    </row>
    <row r="853" spans="1:10" ht="12.75" customHeight="1" x14ac:dyDescent="0.2">
      <c r="A853" s="2" t="s">
        <v>16</v>
      </c>
      <c r="B853" s="6" t="s">
        <v>561</v>
      </c>
      <c r="C853" s="6"/>
      <c r="D853" s="9">
        <v>0.03</v>
      </c>
      <c r="E853" s="10">
        <v>17999.999999999996</v>
      </c>
      <c r="F853" s="10">
        <v>540</v>
      </c>
      <c r="G853" s="28">
        <f t="shared" si="191"/>
        <v>0.03</v>
      </c>
      <c r="H853" s="29">
        <f t="shared" si="190"/>
        <v>539.99999999999989</v>
      </c>
      <c r="I853" s="36"/>
    </row>
    <row r="854" spans="1:10" ht="12.75" customHeight="1" x14ac:dyDescent="0.2">
      <c r="A854" s="2" t="s">
        <v>16</v>
      </c>
      <c r="B854" s="6" t="s">
        <v>564</v>
      </c>
      <c r="C854" s="6"/>
      <c r="D854" s="9">
        <v>8.9999999999999993E-3</v>
      </c>
      <c r="E854" s="10">
        <v>17999.999999999996</v>
      </c>
      <c r="F854" s="10">
        <v>162</v>
      </c>
      <c r="G854" s="28">
        <f t="shared" si="191"/>
        <v>8.9999999999999993E-3</v>
      </c>
      <c r="H854" s="29">
        <f t="shared" si="190"/>
        <v>161.99999999999994</v>
      </c>
      <c r="I854" s="36"/>
    </row>
    <row r="855" spans="1:10" ht="12.75" customHeight="1" x14ac:dyDescent="0.2">
      <c r="A855" s="2" t="s">
        <v>16</v>
      </c>
      <c r="B855" s="6" t="s">
        <v>566</v>
      </c>
      <c r="C855" s="6"/>
      <c r="D855" s="9">
        <v>0.16</v>
      </c>
      <c r="E855" s="10">
        <v>17999.999999999996</v>
      </c>
      <c r="F855" s="10">
        <v>2880</v>
      </c>
      <c r="G855" s="28">
        <f t="shared" si="191"/>
        <v>0.16</v>
      </c>
      <c r="H855" s="29">
        <f t="shared" si="190"/>
        <v>2879.9999999999995</v>
      </c>
      <c r="I855" s="36"/>
    </row>
    <row r="856" spans="1:10" ht="12.75" customHeight="1" x14ac:dyDescent="0.2">
      <c r="A856" s="2" t="s">
        <v>16</v>
      </c>
      <c r="B856" s="6" t="s">
        <v>570</v>
      </c>
      <c r="C856" s="6"/>
      <c r="D856" s="9">
        <v>4.0000000000000001E-3</v>
      </c>
      <c r="E856" s="10">
        <v>17999.999999999996</v>
      </c>
      <c r="F856" s="10">
        <v>72</v>
      </c>
      <c r="G856" s="28">
        <f t="shared" si="191"/>
        <v>4.0000000000000001E-3</v>
      </c>
      <c r="H856" s="29">
        <f t="shared" si="190"/>
        <v>71.999999999999986</v>
      </c>
      <c r="I856" s="36"/>
    </row>
    <row r="857" spans="1:10" ht="12.75" customHeight="1" x14ac:dyDescent="0.2">
      <c r="A857" s="2" t="s">
        <v>16</v>
      </c>
      <c r="B857" s="6" t="s">
        <v>565</v>
      </c>
      <c r="C857" s="6"/>
      <c r="D857" s="9">
        <v>5.0000000000000001E-3</v>
      </c>
      <c r="E857" s="10">
        <v>17999.999999999996</v>
      </c>
      <c r="F857" s="10">
        <v>90</v>
      </c>
      <c r="G857" s="28">
        <f t="shared" si="191"/>
        <v>5.0000000000000001E-3</v>
      </c>
      <c r="H857" s="29">
        <f t="shared" si="190"/>
        <v>89.999999999999986</v>
      </c>
      <c r="I857" s="36"/>
    </row>
    <row r="858" spans="1:10" ht="12.75" customHeight="1" x14ac:dyDescent="0.2">
      <c r="A858" s="2" t="s">
        <v>16</v>
      </c>
      <c r="B858" s="6" t="s">
        <v>567</v>
      </c>
      <c r="C858" s="6"/>
      <c r="D858" s="9">
        <v>7.0000000000000007E-2</v>
      </c>
      <c r="E858" s="10">
        <v>17999.999999999996</v>
      </c>
      <c r="F858" s="10">
        <v>1260</v>
      </c>
      <c r="G858" s="28">
        <f t="shared" si="191"/>
        <v>7.0000000000000007E-2</v>
      </c>
      <c r="H858" s="29">
        <f t="shared" si="190"/>
        <v>1259.9999999999998</v>
      </c>
      <c r="I858" s="36"/>
    </row>
    <row r="859" spans="1:10" ht="12.75" customHeight="1" x14ac:dyDescent="0.2">
      <c r="A859" s="1" t="s">
        <v>14</v>
      </c>
      <c r="B859" s="22" t="s">
        <v>32</v>
      </c>
      <c r="C859" s="22" t="s">
        <v>15</v>
      </c>
      <c r="I859" s="36"/>
    </row>
    <row r="860" spans="1:10" ht="12.75" customHeight="1" x14ac:dyDescent="0.2">
      <c r="A860" s="2" t="s">
        <v>16</v>
      </c>
      <c r="B860" s="22" t="s">
        <v>1611</v>
      </c>
      <c r="C860" s="22"/>
      <c r="D860" s="9">
        <v>5.7000000000000002E-2</v>
      </c>
      <c r="E860" s="10">
        <v>17186.999999999996</v>
      </c>
      <c r="F860" s="10">
        <v>979.65899999999999</v>
      </c>
      <c r="G860" s="28"/>
      <c r="H860" s="29"/>
      <c r="I860" s="36">
        <f t="shared" ref="I860" si="192">D860</f>
        <v>5.7000000000000002E-2</v>
      </c>
      <c r="J860" s="3">
        <f>I860*E860</f>
        <v>979.65899999999988</v>
      </c>
    </row>
    <row r="861" spans="1:10" ht="12.75" customHeight="1" x14ac:dyDescent="0.2">
      <c r="A861" s="2" t="s">
        <v>16</v>
      </c>
      <c r="B861" s="22" t="s">
        <v>574</v>
      </c>
      <c r="C861" s="22"/>
      <c r="D861" s="9">
        <v>5.3999999999999999E-2</v>
      </c>
      <c r="E861" s="10">
        <v>15549.999999999995</v>
      </c>
      <c r="F861" s="10">
        <v>839.7</v>
      </c>
      <c r="G861" s="28">
        <f t="shared" ref="G861:G862" si="193">D861</f>
        <v>5.3999999999999999E-2</v>
      </c>
      <c r="H861" s="29">
        <f t="shared" ref="H861:H862" si="194">G861*E861</f>
        <v>839.6999999999997</v>
      </c>
      <c r="I861" s="36"/>
    </row>
    <row r="862" spans="1:10" ht="12.75" customHeight="1" x14ac:dyDescent="0.2">
      <c r="A862" s="2" t="s">
        <v>16</v>
      </c>
      <c r="B862" s="22" t="s">
        <v>573</v>
      </c>
      <c r="C862" s="22"/>
      <c r="D862" s="9">
        <v>5.7000000000000002E-2</v>
      </c>
      <c r="E862" s="10">
        <v>15549.999999999998</v>
      </c>
      <c r="F862" s="10">
        <v>886.35</v>
      </c>
      <c r="G862" s="28">
        <f t="shared" si="193"/>
        <v>5.7000000000000002E-2</v>
      </c>
      <c r="H862" s="29">
        <f t="shared" si="194"/>
        <v>886.34999999999991</v>
      </c>
      <c r="I862" s="36"/>
    </row>
    <row r="863" spans="1:10" ht="12.75" customHeight="1" x14ac:dyDescent="0.2">
      <c r="A863" s="2" t="s">
        <v>16</v>
      </c>
      <c r="B863" s="22" t="s">
        <v>1612</v>
      </c>
      <c r="C863" s="22"/>
      <c r="D863" s="9">
        <v>5.7000000000000002E-2</v>
      </c>
      <c r="E863" s="10">
        <v>17186.999999999996</v>
      </c>
      <c r="F863" s="10">
        <v>979.65899999999999</v>
      </c>
      <c r="G863" s="28"/>
      <c r="H863" s="29"/>
      <c r="I863" s="36">
        <f>D863</f>
        <v>5.7000000000000002E-2</v>
      </c>
      <c r="J863" s="3">
        <f>I863*E863</f>
        <v>979.65899999999988</v>
      </c>
    </row>
    <row r="864" spans="1:10" ht="12.75" customHeight="1" x14ac:dyDescent="0.2">
      <c r="A864" s="2" t="s">
        <v>16</v>
      </c>
      <c r="B864" s="22" t="s">
        <v>575</v>
      </c>
      <c r="C864" s="22"/>
      <c r="D864" s="9">
        <v>5.3999999999999999E-2</v>
      </c>
      <c r="E864" s="10">
        <v>15549.999999999995</v>
      </c>
      <c r="F864" s="10">
        <v>839.7</v>
      </c>
      <c r="G864" s="28">
        <f t="shared" ref="G864:G865" si="195">D864</f>
        <v>5.3999999999999999E-2</v>
      </c>
      <c r="H864" s="29">
        <f t="shared" ref="H864:H865" si="196">G864*E864</f>
        <v>839.6999999999997</v>
      </c>
      <c r="I864" s="36"/>
    </row>
    <row r="865" spans="1:10" ht="12.75" customHeight="1" x14ac:dyDescent="0.2">
      <c r="A865" s="2" t="s">
        <v>16</v>
      </c>
      <c r="B865" s="22" t="s">
        <v>571</v>
      </c>
      <c r="C865" s="22"/>
      <c r="D865" s="9">
        <v>5.3999999999999999E-2</v>
      </c>
      <c r="E865" s="10">
        <v>15549.999999999995</v>
      </c>
      <c r="F865" s="10">
        <v>839.7</v>
      </c>
      <c r="G865" s="28">
        <f t="shared" si="195"/>
        <v>5.3999999999999999E-2</v>
      </c>
      <c r="H865" s="29">
        <f t="shared" si="196"/>
        <v>839.6999999999997</v>
      </c>
      <c r="I865" s="36"/>
    </row>
    <row r="866" spans="1:10" ht="12.75" customHeight="1" x14ac:dyDescent="0.2">
      <c r="A866" s="2" t="s">
        <v>16</v>
      </c>
      <c r="B866" s="22" t="s">
        <v>1613</v>
      </c>
      <c r="C866" s="22"/>
      <c r="D866" s="9">
        <v>5.7000000000000002E-2</v>
      </c>
      <c r="E866" s="10">
        <v>17186.999999999996</v>
      </c>
      <c r="F866" s="10">
        <v>979.65899999999999</v>
      </c>
      <c r="G866" s="28"/>
      <c r="H866" s="29"/>
      <c r="I866" s="36">
        <f>D866</f>
        <v>5.7000000000000002E-2</v>
      </c>
      <c r="J866" s="3">
        <f>I866*E866</f>
        <v>979.65899999999988</v>
      </c>
    </row>
    <row r="867" spans="1:10" ht="12.75" customHeight="1" x14ac:dyDescent="0.2">
      <c r="A867" s="2" t="s">
        <v>16</v>
      </c>
      <c r="B867" s="22" t="s">
        <v>572</v>
      </c>
      <c r="C867" s="22"/>
      <c r="D867" s="9">
        <v>5.3999999999999999E-2</v>
      </c>
      <c r="E867" s="10">
        <v>15549.999999999995</v>
      </c>
      <c r="F867" s="10">
        <v>839.7</v>
      </c>
      <c r="G867" s="28">
        <f>D867</f>
        <v>5.3999999999999999E-2</v>
      </c>
      <c r="H867" s="29">
        <f>G867*E867</f>
        <v>839.6999999999997</v>
      </c>
      <c r="I867" s="36"/>
    </row>
    <row r="868" spans="1:10" ht="12.75" customHeight="1" x14ac:dyDescent="0.2">
      <c r="A868" s="1" t="s">
        <v>14</v>
      </c>
      <c r="B868" s="22" t="s">
        <v>1330</v>
      </c>
      <c r="C868" s="22" t="s">
        <v>15</v>
      </c>
      <c r="I868" s="36"/>
    </row>
    <row r="869" spans="1:10" ht="12.75" customHeight="1" x14ac:dyDescent="0.2">
      <c r="A869" s="2" t="s">
        <v>16</v>
      </c>
      <c r="B869" s="22" t="s">
        <v>578</v>
      </c>
      <c r="C869" s="22"/>
      <c r="D869" s="9">
        <v>0.03</v>
      </c>
      <c r="E869" s="10">
        <v>17499.999999999996</v>
      </c>
      <c r="F869" s="10">
        <v>525</v>
      </c>
      <c r="G869" s="28">
        <f>D869</f>
        <v>0.03</v>
      </c>
      <c r="H869" s="29">
        <f t="shared" ref="H869:H879" si="197">G869*E869</f>
        <v>524.99999999999989</v>
      </c>
      <c r="I869" s="36"/>
    </row>
    <row r="870" spans="1:10" ht="12.75" customHeight="1" x14ac:dyDescent="0.2">
      <c r="A870" s="2" t="s">
        <v>16</v>
      </c>
      <c r="B870" s="22" t="s">
        <v>582</v>
      </c>
      <c r="C870" s="22"/>
      <c r="D870" s="9">
        <v>0.04</v>
      </c>
      <c r="E870" s="10">
        <v>17499.999999999996</v>
      </c>
      <c r="F870" s="10">
        <v>700</v>
      </c>
      <c r="G870" s="28">
        <f t="shared" ref="G870:G881" si="198">D870</f>
        <v>0.04</v>
      </c>
      <c r="H870" s="29">
        <f t="shared" si="197"/>
        <v>699.99999999999989</v>
      </c>
      <c r="I870" s="36"/>
    </row>
    <row r="871" spans="1:10" ht="12.75" customHeight="1" x14ac:dyDescent="0.2">
      <c r="A871" s="2" t="s">
        <v>16</v>
      </c>
      <c r="B871" s="22" t="s">
        <v>579</v>
      </c>
      <c r="C871" s="22"/>
      <c r="D871" s="9">
        <v>0.60599999999999998</v>
      </c>
      <c r="E871" s="10">
        <v>17499.999999999996</v>
      </c>
      <c r="F871" s="10">
        <v>10605</v>
      </c>
      <c r="G871" s="28">
        <f t="shared" si="198"/>
        <v>0.60599999999999998</v>
      </c>
      <c r="H871" s="29">
        <f t="shared" si="197"/>
        <v>10604.999999999998</v>
      </c>
      <c r="I871" s="36"/>
    </row>
    <row r="872" spans="1:10" ht="12.75" customHeight="1" x14ac:dyDescent="0.2">
      <c r="A872" s="2" t="s">
        <v>16</v>
      </c>
      <c r="B872" s="22" t="s">
        <v>580</v>
      </c>
      <c r="C872" s="22"/>
      <c r="D872" s="9">
        <v>0.06</v>
      </c>
      <c r="E872" s="10">
        <v>17499.999999999996</v>
      </c>
      <c r="F872" s="10">
        <v>1050</v>
      </c>
      <c r="G872" s="28">
        <f t="shared" si="198"/>
        <v>0.06</v>
      </c>
      <c r="H872" s="29">
        <f t="shared" si="197"/>
        <v>1049.9999999999998</v>
      </c>
      <c r="I872" s="36"/>
    </row>
    <row r="873" spans="1:10" ht="12.75" customHeight="1" x14ac:dyDescent="0.2">
      <c r="A873" s="2" t="s">
        <v>16</v>
      </c>
      <c r="B873" s="22" t="s">
        <v>585</v>
      </c>
      <c r="C873" s="22"/>
      <c r="D873" s="9">
        <v>0.03</v>
      </c>
      <c r="E873" s="10">
        <v>17499.999999999996</v>
      </c>
      <c r="F873" s="10">
        <v>525</v>
      </c>
      <c r="G873" s="28">
        <f t="shared" si="198"/>
        <v>0.03</v>
      </c>
      <c r="H873" s="29">
        <f t="shared" si="197"/>
        <v>524.99999999999989</v>
      </c>
      <c r="I873" s="36"/>
    </row>
    <row r="874" spans="1:10" ht="12.75" customHeight="1" x14ac:dyDescent="0.2">
      <c r="A874" s="2" t="s">
        <v>16</v>
      </c>
      <c r="B874" s="22" t="s">
        <v>584</v>
      </c>
      <c r="C874" s="22"/>
      <c r="D874" s="9">
        <v>3.2000000000000001E-2</v>
      </c>
      <c r="E874" s="10">
        <v>17499.999999999996</v>
      </c>
      <c r="F874" s="10">
        <v>560</v>
      </c>
      <c r="G874" s="28">
        <f t="shared" si="198"/>
        <v>3.2000000000000001E-2</v>
      </c>
      <c r="H874" s="29">
        <f t="shared" si="197"/>
        <v>559.99999999999989</v>
      </c>
      <c r="I874" s="36"/>
    </row>
    <row r="875" spans="1:10" ht="12.75" customHeight="1" x14ac:dyDescent="0.2">
      <c r="A875" s="2" t="s">
        <v>16</v>
      </c>
      <c r="B875" s="22" t="s">
        <v>581</v>
      </c>
      <c r="C875" s="22"/>
      <c r="D875" s="9">
        <v>7.0000000000000007E-2</v>
      </c>
      <c r="E875" s="10">
        <v>17499.999999999996</v>
      </c>
      <c r="F875" s="10">
        <v>1225</v>
      </c>
      <c r="G875" s="28">
        <f t="shared" si="198"/>
        <v>7.0000000000000007E-2</v>
      </c>
      <c r="H875" s="29">
        <f t="shared" si="197"/>
        <v>1224.9999999999998</v>
      </c>
      <c r="I875" s="36"/>
    </row>
    <row r="876" spans="1:10" ht="12.75" customHeight="1" x14ac:dyDescent="0.2">
      <c r="A876" s="2" t="s">
        <v>16</v>
      </c>
      <c r="B876" s="22" t="s">
        <v>583</v>
      </c>
      <c r="C876" s="22"/>
      <c r="D876" s="9">
        <v>4.4999999999999998E-2</v>
      </c>
      <c r="E876" s="10">
        <v>17499.999999999996</v>
      </c>
      <c r="F876" s="10">
        <v>787.5</v>
      </c>
      <c r="G876" s="28">
        <f t="shared" si="198"/>
        <v>4.4999999999999998E-2</v>
      </c>
      <c r="H876" s="29">
        <f t="shared" si="197"/>
        <v>787.49999999999977</v>
      </c>
      <c r="I876" s="36"/>
    </row>
    <row r="877" spans="1:10" ht="12.75" customHeight="1" x14ac:dyDescent="0.2">
      <c r="A877" s="2" t="s">
        <v>16</v>
      </c>
      <c r="B877" s="22" t="s">
        <v>586</v>
      </c>
      <c r="C877" s="22"/>
      <c r="D877" s="9">
        <v>1.6E-2</v>
      </c>
      <c r="E877" s="10">
        <v>17499.999999999996</v>
      </c>
      <c r="F877" s="10">
        <v>280</v>
      </c>
      <c r="G877" s="28">
        <f t="shared" si="198"/>
        <v>1.6E-2</v>
      </c>
      <c r="H877" s="29">
        <f t="shared" si="197"/>
        <v>279.99999999999994</v>
      </c>
      <c r="I877" s="36"/>
    </row>
    <row r="878" spans="1:10" ht="12.75" customHeight="1" x14ac:dyDescent="0.2">
      <c r="A878" s="2" t="s">
        <v>16</v>
      </c>
      <c r="B878" s="22" t="s">
        <v>576</v>
      </c>
      <c r="C878" s="22"/>
      <c r="D878" s="9">
        <v>1.4999999999999999E-2</v>
      </c>
      <c r="E878" s="10">
        <v>17499.999999999996</v>
      </c>
      <c r="F878" s="10">
        <v>262.5</v>
      </c>
      <c r="G878" s="28">
        <f t="shared" si="198"/>
        <v>1.4999999999999999E-2</v>
      </c>
      <c r="H878" s="29">
        <f t="shared" si="197"/>
        <v>262.49999999999994</v>
      </c>
      <c r="I878" s="36"/>
    </row>
    <row r="879" spans="1:10" ht="12.75" customHeight="1" x14ac:dyDescent="0.2">
      <c r="A879" s="2" t="s">
        <v>16</v>
      </c>
      <c r="B879" s="22" t="s">
        <v>577</v>
      </c>
      <c r="C879" s="22"/>
      <c r="D879" s="9">
        <v>1.6E-2</v>
      </c>
      <c r="E879" s="10">
        <v>17499.999999999996</v>
      </c>
      <c r="F879" s="10">
        <v>280</v>
      </c>
      <c r="G879" s="28">
        <f t="shared" si="198"/>
        <v>1.6E-2</v>
      </c>
      <c r="H879" s="29">
        <f t="shared" si="197"/>
        <v>279.99999999999994</v>
      </c>
      <c r="I879" s="36"/>
    </row>
    <row r="880" spans="1:10" ht="12.75" customHeight="1" x14ac:dyDescent="0.2">
      <c r="A880" s="1" t="s">
        <v>14</v>
      </c>
      <c r="B880" s="22" t="s">
        <v>1569</v>
      </c>
      <c r="C880" s="22" t="s">
        <v>15</v>
      </c>
      <c r="G880" s="28"/>
      <c r="I880" s="36"/>
    </row>
    <row r="881" spans="1:10" ht="12.75" customHeight="1" x14ac:dyDescent="0.2">
      <c r="A881" s="2" t="s">
        <v>16</v>
      </c>
      <c r="B881" s="22" t="s">
        <v>587</v>
      </c>
      <c r="C881" s="22"/>
      <c r="D881" s="9">
        <v>0.06</v>
      </c>
      <c r="E881" s="10">
        <v>17499.999999999996</v>
      </c>
      <c r="F881" s="10">
        <v>1050</v>
      </c>
      <c r="G881" s="28">
        <f t="shared" si="198"/>
        <v>0.06</v>
      </c>
      <c r="H881" s="29">
        <f>G881*E881</f>
        <v>1049.9999999999998</v>
      </c>
      <c r="I881" s="36"/>
    </row>
    <row r="882" spans="1:10" ht="12.75" customHeight="1" x14ac:dyDescent="0.2">
      <c r="A882" s="1" t="s">
        <v>1614</v>
      </c>
      <c r="I882" s="36"/>
    </row>
    <row r="883" spans="1:10" ht="12.75" customHeight="1" x14ac:dyDescent="0.2">
      <c r="A883" s="1" t="s">
        <v>14</v>
      </c>
      <c r="B883" s="6" t="s">
        <v>43</v>
      </c>
      <c r="C883" s="6" t="s">
        <v>15</v>
      </c>
      <c r="I883" s="36"/>
    </row>
    <row r="884" spans="1:10" ht="12.75" customHeight="1" x14ac:dyDescent="0.2">
      <c r="A884" s="2" t="s">
        <v>16</v>
      </c>
      <c r="B884" s="6" t="s">
        <v>1542</v>
      </c>
      <c r="C884" s="6"/>
      <c r="D884" s="9">
        <v>6.5069999999999997</v>
      </c>
      <c r="E884" s="10">
        <v>17186.999999999996</v>
      </c>
      <c r="F884" s="10">
        <v>111835.80899999998</v>
      </c>
      <c r="G884" s="28"/>
      <c r="H884" s="29"/>
      <c r="I884" s="36">
        <f t="shared" ref="I884:I891" si="199">D884-G884</f>
        <v>6.5069999999999997</v>
      </c>
      <c r="J884" s="3">
        <f t="shared" ref="J884:J891" si="200">I884*E884</f>
        <v>111835.80899999996</v>
      </c>
    </row>
    <row r="885" spans="1:10" ht="12.75" customHeight="1" x14ac:dyDescent="0.2">
      <c r="A885" s="2" t="s">
        <v>16</v>
      </c>
      <c r="B885" s="6" t="s">
        <v>1615</v>
      </c>
      <c r="C885" s="6"/>
      <c r="D885" s="9">
        <v>1.4999999999999999E-2</v>
      </c>
      <c r="E885" s="10">
        <v>17186.999999999996</v>
      </c>
      <c r="F885" s="10">
        <v>257.80500000000001</v>
      </c>
      <c r="G885" s="28"/>
      <c r="H885" s="29"/>
      <c r="I885" s="36">
        <f t="shared" si="199"/>
        <v>1.4999999999999999E-2</v>
      </c>
      <c r="J885" s="3">
        <f t="shared" si="200"/>
        <v>257.80499999999995</v>
      </c>
    </row>
    <row r="886" spans="1:10" ht="12.75" customHeight="1" x14ac:dyDescent="0.2">
      <c r="A886" s="2" t="s">
        <v>16</v>
      </c>
      <c r="B886" s="6" t="s">
        <v>1616</v>
      </c>
      <c r="C886" s="6"/>
      <c r="D886" s="9">
        <v>0.01</v>
      </c>
      <c r="E886" s="10">
        <v>12229.999999999998</v>
      </c>
      <c r="F886" s="10">
        <v>122.3</v>
      </c>
      <c r="G886" s="28"/>
      <c r="H886" s="29"/>
      <c r="I886" s="36">
        <f t="shared" si="199"/>
        <v>0.01</v>
      </c>
      <c r="J886" s="3">
        <f t="shared" si="200"/>
        <v>122.29999999999998</v>
      </c>
    </row>
    <row r="887" spans="1:10" ht="12.75" customHeight="1" x14ac:dyDescent="0.2">
      <c r="A887" s="2" t="s">
        <v>16</v>
      </c>
      <c r="B887" s="6" t="s">
        <v>1617</v>
      </c>
      <c r="C887" s="6"/>
      <c r="D887" s="9">
        <v>3.0000000000000001E-3</v>
      </c>
      <c r="E887" s="10">
        <v>17186.999999999996</v>
      </c>
      <c r="F887" s="10">
        <v>51.561000000000007</v>
      </c>
      <c r="G887" s="28"/>
      <c r="H887" s="29"/>
      <c r="I887" s="36">
        <f t="shared" si="199"/>
        <v>3.0000000000000001E-3</v>
      </c>
      <c r="J887" s="3">
        <f t="shared" si="200"/>
        <v>51.560999999999993</v>
      </c>
    </row>
    <row r="888" spans="1:10" ht="12.75" customHeight="1" x14ac:dyDescent="0.2">
      <c r="A888" s="2" t="s">
        <v>16</v>
      </c>
      <c r="B888" s="6" t="s">
        <v>1618</v>
      </c>
      <c r="C888" s="6"/>
      <c r="D888" s="9">
        <v>2E-3</v>
      </c>
      <c r="E888" s="10">
        <v>17186.999999999996</v>
      </c>
      <c r="F888" s="10">
        <v>34.374000000000002</v>
      </c>
      <c r="G888" s="28"/>
      <c r="H888" s="29"/>
      <c r="I888" s="36">
        <f t="shared" si="199"/>
        <v>2E-3</v>
      </c>
      <c r="J888" s="3">
        <f t="shared" si="200"/>
        <v>34.373999999999995</v>
      </c>
    </row>
    <row r="889" spans="1:10" ht="12.75" customHeight="1" x14ac:dyDescent="0.2">
      <c r="A889" s="2" t="s">
        <v>16</v>
      </c>
      <c r="B889" s="6" t="s">
        <v>1619</v>
      </c>
      <c r="C889" s="6"/>
      <c r="D889" s="9">
        <v>0.1</v>
      </c>
      <c r="E889" s="10">
        <v>12229.999999999998</v>
      </c>
      <c r="F889" s="10">
        <v>1223</v>
      </c>
      <c r="G889" s="28"/>
      <c r="H889" s="29"/>
      <c r="I889" s="36">
        <f t="shared" si="199"/>
        <v>0.1</v>
      </c>
      <c r="J889" s="3">
        <f t="shared" si="200"/>
        <v>1222.9999999999998</v>
      </c>
    </row>
    <row r="890" spans="1:10" ht="12.75" customHeight="1" x14ac:dyDescent="0.2">
      <c r="A890" s="2" t="s">
        <v>16</v>
      </c>
      <c r="B890" s="6" t="s">
        <v>1620</v>
      </c>
      <c r="C890" s="6"/>
      <c r="D890" s="9">
        <v>0.38500000000000001</v>
      </c>
      <c r="E890" s="10">
        <v>17186.999999999996</v>
      </c>
      <c r="F890" s="10">
        <v>6616.9949999999999</v>
      </c>
      <c r="G890" s="28"/>
      <c r="H890" s="29"/>
      <c r="I890" s="36">
        <f t="shared" si="199"/>
        <v>0.38500000000000001</v>
      </c>
      <c r="J890" s="3">
        <f t="shared" si="200"/>
        <v>6616.994999999999</v>
      </c>
    </row>
    <row r="891" spans="1:10" ht="12.75" customHeight="1" x14ac:dyDescent="0.2">
      <c r="A891" s="2" t="s">
        <v>16</v>
      </c>
      <c r="B891" s="6" t="s">
        <v>1621</v>
      </c>
      <c r="C891" s="6"/>
      <c r="D891" s="9">
        <v>3.0000000000000001E-3</v>
      </c>
      <c r="E891" s="10">
        <v>17186.999999999996</v>
      </c>
      <c r="F891" s="10">
        <v>51.561000000000007</v>
      </c>
      <c r="G891" s="28"/>
      <c r="H891" s="29"/>
      <c r="I891" s="36">
        <f t="shared" si="199"/>
        <v>3.0000000000000001E-3</v>
      </c>
      <c r="J891" s="3">
        <f t="shared" si="200"/>
        <v>51.560999999999993</v>
      </c>
    </row>
    <row r="892" spans="1:10" ht="12.75" customHeight="1" x14ac:dyDescent="0.2">
      <c r="A892" s="1" t="s">
        <v>14</v>
      </c>
      <c r="B892" s="22" t="s">
        <v>32</v>
      </c>
      <c r="C892" s="22" t="s">
        <v>15</v>
      </c>
      <c r="I892" s="36"/>
    </row>
    <row r="893" spans="1:10" ht="12.75" customHeight="1" x14ac:dyDescent="0.2">
      <c r="A893" s="2" t="s">
        <v>16</v>
      </c>
      <c r="B893" s="22" t="s">
        <v>1622</v>
      </c>
      <c r="C893" s="22"/>
      <c r="D893" s="9">
        <v>4.7E-2</v>
      </c>
      <c r="E893" s="10">
        <v>17186.999999999996</v>
      </c>
      <c r="F893" s="10">
        <v>807.78899999999999</v>
      </c>
      <c r="G893" s="28"/>
      <c r="H893" s="29"/>
      <c r="I893" s="36">
        <f t="shared" ref="I893" si="201">D893</f>
        <v>4.7E-2</v>
      </c>
      <c r="J893" s="3">
        <f>I893*E893</f>
        <v>807.78899999999987</v>
      </c>
    </row>
    <row r="894" spans="1:10" ht="12.75" customHeight="1" x14ac:dyDescent="0.2">
      <c r="A894" s="1" t="s">
        <v>1623</v>
      </c>
      <c r="I894" s="36"/>
    </row>
    <row r="895" spans="1:10" ht="12.75" customHeight="1" x14ac:dyDescent="0.2">
      <c r="A895" s="1" t="s">
        <v>14</v>
      </c>
      <c r="B895" s="6" t="s">
        <v>1233</v>
      </c>
      <c r="C895" s="6" t="s">
        <v>15</v>
      </c>
      <c r="I895" s="36"/>
    </row>
    <row r="896" spans="1:10" ht="12.75" customHeight="1" x14ac:dyDescent="0.2">
      <c r="A896" s="2" t="s">
        <v>16</v>
      </c>
      <c r="B896" s="6" t="s">
        <v>588</v>
      </c>
      <c r="C896" s="6"/>
      <c r="D896" s="9">
        <v>0.1</v>
      </c>
      <c r="E896" s="10">
        <v>19028.999999999996</v>
      </c>
      <c r="F896" s="10">
        <v>1902.9</v>
      </c>
      <c r="G896" s="28">
        <f t="shared" ref="G896:G898" si="202">D896</f>
        <v>0.1</v>
      </c>
      <c r="H896" s="29">
        <f t="shared" ref="H896:H898" si="203">G896*E896</f>
        <v>1902.8999999999996</v>
      </c>
      <c r="I896" s="36"/>
    </row>
    <row r="897" spans="1:10" ht="12.75" customHeight="1" x14ac:dyDescent="0.2">
      <c r="A897" s="2" t="s">
        <v>16</v>
      </c>
      <c r="B897" s="6" t="s">
        <v>590</v>
      </c>
      <c r="C897" s="6"/>
      <c r="D897" s="9">
        <v>5.0000000000000001E-3</v>
      </c>
      <c r="E897" s="10">
        <v>19029.999999999996</v>
      </c>
      <c r="F897" s="10">
        <v>95.15</v>
      </c>
      <c r="G897" s="28">
        <f t="shared" si="202"/>
        <v>5.0000000000000001E-3</v>
      </c>
      <c r="H897" s="29">
        <f t="shared" si="203"/>
        <v>95.149999999999977</v>
      </c>
      <c r="I897" s="36"/>
    </row>
    <row r="898" spans="1:10" ht="12.75" customHeight="1" x14ac:dyDescent="0.2">
      <c r="A898" s="2" t="s">
        <v>16</v>
      </c>
      <c r="B898" s="6" t="s">
        <v>589</v>
      </c>
      <c r="C898" s="6"/>
      <c r="D898" s="9">
        <v>0.1</v>
      </c>
      <c r="E898" s="10">
        <v>19028.999999999996</v>
      </c>
      <c r="F898" s="10">
        <v>1902.9</v>
      </c>
      <c r="G898" s="28">
        <f t="shared" si="202"/>
        <v>0.1</v>
      </c>
      <c r="H898" s="29">
        <f t="shared" si="203"/>
        <v>1902.8999999999996</v>
      </c>
      <c r="I898" s="36"/>
    </row>
    <row r="899" spans="1:10" ht="12.75" customHeight="1" x14ac:dyDescent="0.2">
      <c r="A899" s="1" t="s">
        <v>14</v>
      </c>
      <c r="B899" s="22" t="s">
        <v>32</v>
      </c>
      <c r="C899" s="22" t="s">
        <v>15</v>
      </c>
      <c r="I899" s="36"/>
    </row>
    <row r="900" spans="1:10" ht="12.75" customHeight="1" x14ac:dyDescent="0.2">
      <c r="A900" s="2" t="s">
        <v>16</v>
      </c>
      <c r="B900" s="22" t="s">
        <v>592</v>
      </c>
      <c r="C900" s="22"/>
      <c r="D900" s="9">
        <v>1.179</v>
      </c>
      <c r="E900" s="10">
        <v>13028.999999999998</v>
      </c>
      <c r="F900" s="10">
        <v>15361.191000000001</v>
      </c>
      <c r="G900" s="28">
        <f t="shared" ref="G900:G901" si="204">D900</f>
        <v>1.179</v>
      </c>
      <c r="H900" s="29">
        <f t="shared" ref="H900:H901" si="205">G900*E900</f>
        <v>15361.190999999999</v>
      </c>
      <c r="I900" s="36"/>
    </row>
    <row r="901" spans="1:10" ht="12.75" customHeight="1" x14ac:dyDescent="0.2">
      <c r="A901" s="2" t="s">
        <v>16</v>
      </c>
      <c r="B901" s="22" t="s">
        <v>591</v>
      </c>
      <c r="C901" s="22"/>
      <c r="D901" s="9">
        <v>7</v>
      </c>
      <c r="E901" s="10">
        <v>15549.999999999998</v>
      </c>
      <c r="F901" s="10">
        <v>108850</v>
      </c>
      <c r="G901" s="28">
        <f t="shared" si="204"/>
        <v>7</v>
      </c>
      <c r="H901" s="29">
        <f t="shared" si="205"/>
        <v>108849.99999999999</v>
      </c>
      <c r="I901" s="36"/>
    </row>
    <row r="902" spans="1:10" ht="12.75" customHeight="1" x14ac:dyDescent="0.2">
      <c r="A902" s="1" t="s">
        <v>14</v>
      </c>
      <c r="B902" s="22" t="s">
        <v>90</v>
      </c>
      <c r="C902" s="22" t="s">
        <v>15</v>
      </c>
      <c r="I902" s="36"/>
    </row>
    <row r="903" spans="1:10" ht="12.75" customHeight="1" x14ac:dyDescent="0.2">
      <c r="A903" s="2" t="s">
        <v>16</v>
      </c>
      <c r="B903" s="22" t="s">
        <v>593</v>
      </c>
      <c r="C903" s="22"/>
      <c r="D903" s="9">
        <v>5.4420000000000002</v>
      </c>
      <c r="E903" s="10">
        <v>13541.99926497611</v>
      </c>
      <c r="F903" s="10">
        <v>73695.56</v>
      </c>
      <c r="G903" s="28">
        <f t="shared" ref="G903:G905" si="206">D903</f>
        <v>5.4420000000000002</v>
      </c>
      <c r="H903" s="29">
        <f t="shared" ref="H903:H905" si="207">G903*E903</f>
        <v>73695.56</v>
      </c>
      <c r="I903" s="36"/>
    </row>
    <row r="904" spans="1:10" ht="12.75" customHeight="1" x14ac:dyDescent="0.2">
      <c r="A904" s="2" t="s">
        <v>16</v>
      </c>
      <c r="B904" s="22" t="s">
        <v>594</v>
      </c>
      <c r="C904" s="22"/>
      <c r="D904" s="9">
        <v>1.585</v>
      </c>
      <c r="E904" s="10">
        <v>13541.999999999998</v>
      </c>
      <c r="F904" s="10">
        <v>21464.07</v>
      </c>
      <c r="G904" s="28">
        <f t="shared" si="206"/>
        <v>1.585</v>
      </c>
      <c r="H904" s="29">
        <f t="shared" si="207"/>
        <v>21464.069999999996</v>
      </c>
      <c r="I904" s="36"/>
    </row>
    <row r="905" spans="1:10" ht="12.75" customHeight="1" x14ac:dyDescent="0.2">
      <c r="A905" s="2" t="s">
        <v>16</v>
      </c>
      <c r="B905" s="22" t="s">
        <v>596</v>
      </c>
      <c r="C905" s="22"/>
      <c r="D905" s="9">
        <v>3.7999999999999999E-2</v>
      </c>
      <c r="E905" s="10">
        <v>13542.105263157891</v>
      </c>
      <c r="F905" s="10">
        <v>514.6</v>
      </c>
      <c r="G905" s="28">
        <f t="shared" si="206"/>
        <v>3.7999999999999999E-2</v>
      </c>
      <c r="H905" s="29">
        <f t="shared" si="207"/>
        <v>514.59999999999991</v>
      </c>
      <c r="I905" s="36"/>
    </row>
    <row r="906" spans="1:10" ht="12.75" customHeight="1" x14ac:dyDescent="0.2">
      <c r="A906" s="2" t="s">
        <v>16</v>
      </c>
      <c r="B906" s="22" t="s">
        <v>1624</v>
      </c>
      <c r="C906" s="22"/>
      <c r="D906" s="9">
        <v>8.3000000000000004E-2</v>
      </c>
      <c r="E906" s="10">
        <v>12230</v>
      </c>
      <c r="F906" s="10">
        <v>1015.09</v>
      </c>
      <c r="G906" s="28"/>
      <c r="H906" s="29"/>
      <c r="I906" s="36">
        <f t="shared" ref="I906:I907" si="208">D906</f>
        <v>8.3000000000000004E-2</v>
      </c>
      <c r="J906" s="3">
        <f t="shared" ref="J906:J907" si="209">I906*E906</f>
        <v>1015.09</v>
      </c>
    </row>
    <row r="907" spans="1:10" ht="12.75" customHeight="1" x14ac:dyDescent="0.2">
      <c r="A907" s="2" t="s">
        <v>16</v>
      </c>
      <c r="B907" s="22" t="s">
        <v>1625</v>
      </c>
      <c r="C907" s="22"/>
      <c r="D907" s="9">
        <v>1.728</v>
      </c>
      <c r="E907" s="10">
        <v>17186.999999999996</v>
      </c>
      <c r="F907" s="10">
        <v>29699.135999999995</v>
      </c>
      <c r="G907" s="28"/>
      <c r="H907" s="29"/>
      <c r="I907" s="36">
        <f t="shared" si="208"/>
        <v>1.728</v>
      </c>
      <c r="J907" s="3">
        <f t="shared" si="209"/>
        <v>29699.135999999995</v>
      </c>
    </row>
    <row r="908" spans="1:10" ht="12.75" customHeight="1" x14ac:dyDescent="0.2">
      <c r="A908" s="2" t="s">
        <v>16</v>
      </c>
      <c r="B908" s="22" t="s">
        <v>595</v>
      </c>
      <c r="C908" s="22"/>
      <c r="D908" s="9">
        <v>0.46300000000000002</v>
      </c>
      <c r="E908" s="10">
        <v>13542.008639308851</v>
      </c>
      <c r="F908" s="10">
        <v>6269.95</v>
      </c>
      <c r="G908" s="28">
        <f>D908</f>
        <v>0.46300000000000002</v>
      </c>
      <c r="H908" s="29">
        <f>G908*E908</f>
        <v>6269.9499999999989</v>
      </c>
      <c r="I908" s="36"/>
    </row>
    <row r="909" spans="1:10" ht="12.75" customHeight="1" x14ac:dyDescent="0.2">
      <c r="A909" s="2" t="s">
        <v>16</v>
      </c>
      <c r="B909" s="22" t="s">
        <v>1626</v>
      </c>
      <c r="C909" s="22"/>
      <c r="D909" s="9">
        <v>2.1539999999999999</v>
      </c>
      <c r="E909" s="10">
        <v>12229.999999999998</v>
      </c>
      <c r="F909" s="10">
        <v>26343.42</v>
      </c>
      <c r="G909" s="28"/>
      <c r="H909" s="29"/>
      <c r="I909" s="36">
        <f t="shared" ref="I909" si="210">D909</f>
        <v>2.1539999999999999</v>
      </c>
      <c r="J909" s="3">
        <f>I909*E909</f>
        <v>26343.419999999995</v>
      </c>
    </row>
    <row r="910" spans="1:10" ht="12.75" customHeight="1" x14ac:dyDescent="0.2">
      <c r="A910" s="1" t="s">
        <v>14</v>
      </c>
      <c r="B910" s="22" t="s">
        <v>1330</v>
      </c>
      <c r="C910" s="22" t="s">
        <v>15</v>
      </c>
      <c r="I910" s="36"/>
    </row>
    <row r="911" spans="1:10" ht="12.75" customHeight="1" x14ac:dyDescent="0.2">
      <c r="A911" s="2" t="s">
        <v>16</v>
      </c>
      <c r="B911" s="22" t="s">
        <v>597</v>
      </c>
      <c r="C911" s="22"/>
      <c r="D911" s="9">
        <v>0.311</v>
      </c>
      <c r="E911" s="10">
        <v>17499.999999999996</v>
      </c>
      <c r="F911" s="10">
        <v>5442.5</v>
      </c>
      <c r="G911" s="28">
        <f>D911</f>
        <v>0.311</v>
      </c>
      <c r="H911" s="29">
        <f>G911*E911</f>
        <v>5442.4999999999991</v>
      </c>
      <c r="I911" s="36"/>
    </row>
    <row r="912" spans="1:10" ht="12.75" customHeight="1" x14ac:dyDescent="0.2">
      <c r="A912" s="1" t="s">
        <v>14</v>
      </c>
      <c r="B912" s="18" t="s">
        <v>1221</v>
      </c>
      <c r="C912" s="18" t="s">
        <v>15</v>
      </c>
      <c r="I912" s="36"/>
    </row>
    <row r="913" spans="1:9" ht="12.75" customHeight="1" x14ac:dyDescent="0.2">
      <c r="A913" s="2" t="s">
        <v>16</v>
      </c>
      <c r="B913" s="18" t="s">
        <v>598</v>
      </c>
      <c r="C913" s="18"/>
      <c r="D913" s="9">
        <v>8.9999999999999993E-3</v>
      </c>
      <c r="E913" s="10">
        <v>19028.888888888887</v>
      </c>
      <c r="F913" s="10">
        <v>171.26</v>
      </c>
      <c r="G913" s="28">
        <f t="shared" ref="G913:G914" si="211">D913</f>
        <v>8.9999999999999993E-3</v>
      </c>
      <c r="H913" s="29">
        <f t="shared" ref="H913:H914" si="212">G913*E913</f>
        <v>171.25999999999996</v>
      </c>
      <c r="I913" s="36"/>
    </row>
    <row r="914" spans="1:9" ht="12.75" customHeight="1" x14ac:dyDescent="0.2">
      <c r="A914" s="2" t="s">
        <v>16</v>
      </c>
      <c r="B914" s="18" t="s">
        <v>599</v>
      </c>
      <c r="C914" s="18"/>
      <c r="D914" s="9">
        <v>9.0200000000000002E-2</v>
      </c>
      <c r="E914" s="10">
        <v>19028.935698447891</v>
      </c>
      <c r="F914" s="10">
        <v>1716.41</v>
      </c>
      <c r="G914" s="28">
        <f t="shared" si="211"/>
        <v>9.0200000000000002E-2</v>
      </c>
      <c r="H914" s="29">
        <f t="shared" si="212"/>
        <v>1716.4099999999999</v>
      </c>
      <c r="I914" s="36"/>
    </row>
    <row r="915" spans="1:9" ht="12.75" customHeight="1" x14ac:dyDescent="0.2">
      <c r="A915" s="1" t="s">
        <v>600</v>
      </c>
      <c r="B915" s="22"/>
      <c r="C915" s="22"/>
      <c r="I915" s="36"/>
    </row>
    <row r="916" spans="1:9" ht="12.75" customHeight="1" x14ac:dyDescent="0.2">
      <c r="A916" s="1" t="s">
        <v>14</v>
      </c>
      <c r="B916" s="22" t="s">
        <v>1330</v>
      </c>
      <c r="C916" s="22" t="s">
        <v>15</v>
      </c>
      <c r="I916" s="36"/>
    </row>
    <row r="917" spans="1:9" ht="12.75" customHeight="1" x14ac:dyDescent="0.2">
      <c r="A917" s="2" t="s">
        <v>16</v>
      </c>
      <c r="B917" s="22" t="s">
        <v>601</v>
      </c>
      <c r="C917" s="22"/>
      <c r="D917" s="9">
        <v>6.5000000000000002E-2</v>
      </c>
      <c r="E917" s="10">
        <v>17499.999999999996</v>
      </c>
      <c r="F917" s="10">
        <v>1137.5</v>
      </c>
      <c r="G917" s="28">
        <f>D917</f>
        <v>6.5000000000000002E-2</v>
      </c>
      <c r="H917" s="29">
        <f>G917*E917</f>
        <v>1137.4999999999998</v>
      </c>
      <c r="I917" s="36"/>
    </row>
    <row r="918" spans="1:9" ht="12.75" customHeight="1" x14ac:dyDescent="0.2">
      <c r="A918" s="1" t="s">
        <v>14</v>
      </c>
      <c r="B918" s="22" t="s">
        <v>1220</v>
      </c>
      <c r="C918" s="22" t="s">
        <v>15</v>
      </c>
      <c r="I918" s="36"/>
    </row>
    <row r="919" spans="1:9" ht="12.75" customHeight="1" x14ac:dyDescent="0.2">
      <c r="A919" s="2" t="s">
        <v>16</v>
      </c>
      <c r="B919" s="22" t="s">
        <v>602</v>
      </c>
      <c r="C919" s="22"/>
      <c r="D919" s="9">
        <v>0.05</v>
      </c>
      <c r="E919" s="10">
        <v>19899.999999999996</v>
      </c>
      <c r="F919" s="10">
        <v>995</v>
      </c>
      <c r="G919" s="28">
        <f t="shared" ref="G919:G922" si="213">D919</f>
        <v>0.05</v>
      </c>
      <c r="H919" s="29">
        <f t="shared" ref="H919:H922" si="214">G919*E919</f>
        <v>994.99999999999989</v>
      </c>
      <c r="I919" s="36"/>
    </row>
    <row r="920" spans="1:9" ht="12.75" customHeight="1" x14ac:dyDescent="0.2">
      <c r="A920" s="2" t="s">
        <v>16</v>
      </c>
      <c r="B920" s="22" t="s">
        <v>603</v>
      </c>
      <c r="C920" s="22"/>
      <c r="D920" s="9">
        <v>0.05</v>
      </c>
      <c r="E920" s="10">
        <v>19899.999999999996</v>
      </c>
      <c r="F920" s="10">
        <v>995</v>
      </c>
      <c r="G920" s="28">
        <f t="shared" si="213"/>
        <v>0.05</v>
      </c>
      <c r="H920" s="29">
        <f t="shared" si="214"/>
        <v>994.99999999999989</v>
      </c>
      <c r="I920" s="36"/>
    </row>
    <row r="921" spans="1:9" ht="12.75" customHeight="1" x14ac:dyDescent="0.2">
      <c r="A921" s="2" t="s">
        <v>16</v>
      </c>
      <c r="B921" s="22" t="s">
        <v>605</v>
      </c>
      <c r="C921" s="22"/>
      <c r="D921" s="9">
        <v>0.05</v>
      </c>
      <c r="E921" s="10">
        <v>19899.999999999996</v>
      </c>
      <c r="F921" s="10">
        <v>995</v>
      </c>
      <c r="G921" s="28">
        <f t="shared" si="213"/>
        <v>0.05</v>
      </c>
      <c r="H921" s="29">
        <f t="shared" si="214"/>
        <v>994.99999999999989</v>
      </c>
      <c r="I921" s="36"/>
    </row>
    <row r="922" spans="1:9" ht="12.75" customHeight="1" x14ac:dyDescent="0.2">
      <c r="A922" s="2" t="s">
        <v>16</v>
      </c>
      <c r="B922" s="22" t="s">
        <v>604</v>
      </c>
      <c r="C922" s="22"/>
      <c r="D922" s="9">
        <v>0.05</v>
      </c>
      <c r="E922" s="10">
        <v>19899.999999999996</v>
      </c>
      <c r="F922" s="10">
        <v>995</v>
      </c>
      <c r="G922" s="28">
        <f t="shared" si="213"/>
        <v>0.05</v>
      </c>
      <c r="H922" s="29">
        <f t="shared" si="214"/>
        <v>994.99999999999989</v>
      </c>
      <c r="I922" s="36"/>
    </row>
    <row r="923" spans="1:9" ht="12.75" customHeight="1" x14ac:dyDescent="0.2">
      <c r="A923" s="1" t="s">
        <v>14</v>
      </c>
      <c r="B923" s="22" t="s">
        <v>1292</v>
      </c>
      <c r="C923" s="22" t="s">
        <v>15</v>
      </c>
      <c r="I923" s="36"/>
    </row>
    <row r="924" spans="1:9" ht="12.75" customHeight="1" x14ac:dyDescent="0.2">
      <c r="A924" s="2" t="s">
        <v>16</v>
      </c>
      <c r="B924" s="22" t="s">
        <v>609</v>
      </c>
      <c r="C924" s="22"/>
      <c r="D924" s="9">
        <v>0.05</v>
      </c>
      <c r="E924" s="10">
        <v>19199.999999999996</v>
      </c>
      <c r="F924" s="10">
        <v>960</v>
      </c>
      <c r="G924" s="28">
        <f t="shared" ref="G924:G927" si="215">D924</f>
        <v>0.05</v>
      </c>
      <c r="H924" s="29">
        <f t="shared" ref="H924:H927" si="216">G924*E924</f>
        <v>959.99999999999989</v>
      </c>
      <c r="I924" s="36"/>
    </row>
    <row r="925" spans="1:9" ht="12.75" customHeight="1" x14ac:dyDescent="0.2">
      <c r="A925" s="2" t="s">
        <v>16</v>
      </c>
      <c r="B925" s="22" t="s">
        <v>608</v>
      </c>
      <c r="C925" s="22"/>
      <c r="D925" s="9">
        <v>0.05</v>
      </c>
      <c r="E925" s="10">
        <v>19199.999999999996</v>
      </c>
      <c r="F925" s="10">
        <v>960</v>
      </c>
      <c r="G925" s="28">
        <f t="shared" si="215"/>
        <v>0.05</v>
      </c>
      <c r="H925" s="29">
        <f t="shared" si="216"/>
        <v>959.99999999999989</v>
      </c>
      <c r="I925" s="36"/>
    </row>
    <row r="926" spans="1:9" ht="12.75" customHeight="1" x14ac:dyDescent="0.2">
      <c r="A926" s="2" t="s">
        <v>16</v>
      </c>
      <c r="B926" s="22" t="s">
        <v>606</v>
      </c>
      <c r="C926" s="22"/>
      <c r="D926" s="9">
        <v>0.05</v>
      </c>
      <c r="E926" s="10">
        <v>19199.999999999996</v>
      </c>
      <c r="F926" s="10">
        <v>960</v>
      </c>
      <c r="G926" s="28">
        <f t="shared" si="215"/>
        <v>0.05</v>
      </c>
      <c r="H926" s="29">
        <f t="shared" si="216"/>
        <v>959.99999999999989</v>
      </c>
      <c r="I926" s="36"/>
    </row>
    <row r="927" spans="1:9" ht="12.75" customHeight="1" x14ac:dyDescent="0.2">
      <c r="A927" s="2" t="s">
        <v>16</v>
      </c>
      <c r="B927" s="22" t="s">
        <v>607</v>
      </c>
      <c r="C927" s="22"/>
      <c r="D927" s="9">
        <v>0.05</v>
      </c>
      <c r="E927" s="10">
        <v>19199.999999999996</v>
      </c>
      <c r="F927" s="10">
        <v>960</v>
      </c>
      <c r="G927" s="28">
        <f t="shared" si="215"/>
        <v>0.05</v>
      </c>
      <c r="H927" s="29">
        <f t="shared" si="216"/>
        <v>959.99999999999989</v>
      </c>
      <c r="I927" s="36"/>
    </row>
    <row r="928" spans="1:9" ht="12.75" customHeight="1" x14ac:dyDescent="0.2">
      <c r="A928" s="1" t="s">
        <v>14</v>
      </c>
      <c r="B928" s="18" t="s">
        <v>18</v>
      </c>
      <c r="C928" s="18" t="s">
        <v>15</v>
      </c>
      <c r="I928" s="36"/>
    </row>
    <row r="929" spans="1:10" ht="12.75" customHeight="1" x14ac:dyDescent="0.2">
      <c r="A929" s="2" t="s">
        <v>16</v>
      </c>
      <c r="B929" s="18" t="s">
        <v>611</v>
      </c>
      <c r="C929" s="18"/>
      <c r="D929" s="9">
        <v>0.124</v>
      </c>
      <c r="E929" s="10">
        <v>15549.999999999998</v>
      </c>
      <c r="F929" s="10">
        <v>1928.2</v>
      </c>
      <c r="G929" s="28">
        <f t="shared" ref="G929" si="217">D929</f>
        <v>0.124</v>
      </c>
      <c r="H929" s="29">
        <f>G929*E929</f>
        <v>1928.1999999999998</v>
      </c>
      <c r="I929" s="36"/>
    </row>
    <row r="930" spans="1:10" ht="12.75" customHeight="1" x14ac:dyDescent="0.2">
      <c r="A930" s="2" t="s">
        <v>16</v>
      </c>
      <c r="B930" s="18" t="s">
        <v>1627</v>
      </c>
      <c r="C930" s="18"/>
      <c r="D930" s="9">
        <v>0.24</v>
      </c>
      <c r="E930" s="10">
        <v>17186.999999999996</v>
      </c>
      <c r="F930" s="10">
        <v>4124.88</v>
      </c>
      <c r="G930" s="28"/>
      <c r="H930" s="29"/>
      <c r="I930" s="36">
        <f t="shared" ref="I930:I932" si="218">D930</f>
        <v>0.24</v>
      </c>
      <c r="J930" s="3">
        <f t="shared" ref="J930:J932" si="219">I930*E930</f>
        <v>4124.8799999999992</v>
      </c>
    </row>
    <row r="931" spans="1:10" ht="12.75" customHeight="1" x14ac:dyDescent="0.2">
      <c r="A931" s="2" t="s">
        <v>16</v>
      </c>
      <c r="B931" s="18" t="s">
        <v>1628</v>
      </c>
      <c r="C931" s="18"/>
      <c r="D931" s="9">
        <v>0.16200000000000001</v>
      </c>
      <c r="E931" s="10">
        <v>12229.999999999998</v>
      </c>
      <c r="F931" s="10">
        <v>1981.26</v>
      </c>
      <c r="G931" s="28"/>
      <c r="H931" s="29"/>
      <c r="I931" s="36">
        <f t="shared" si="218"/>
        <v>0.16200000000000001</v>
      </c>
      <c r="J931" s="3">
        <f t="shared" si="219"/>
        <v>1981.2599999999998</v>
      </c>
    </row>
    <row r="932" spans="1:10" ht="12.75" customHeight="1" x14ac:dyDescent="0.2">
      <c r="A932" s="2" t="s">
        <v>16</v>
      </c>
      <c r="B932" s="18" t="s">
        <v>1629</v>
      </c>
      <c r="C932" s="18"/>
      <c r="D932" s="9">
        <v>2.4E-2</v>
      </c>
      <c r="E932" s="10">
        <v>17186.999999999996</v>
      </c>
      <c r="F932" s="10">
        <v>412.48800000000006</v>
      </c>
      <c r="G932" s="28"/>
      <c r="H932" s="29"/>
      <c r="I932" s="36">
        <f t="shared" si="218"/>
        <v>2.4E-2</v>
      </c>
      <c r="J932" s="3">
        <f t="shared" si="219"/>
        <v>412.48799999999994</v>
      </c>
    </row>
    <row r="933" spans="1:10" ht="12.75" customHeight="1" x14ac:dyDescent="0.2">
      <c r="A933" s="2" t="s">
        <v>16</v>
      </c>
      <c r="B933" s="18" t="s">
        <v>615</v>
      </c>
      <c r="C933" s="18"/>
      <c r="D933" s="9">
        <v>1.4999999999999999E-2</v>
      </c>
      <c r="E933" s="10">
        <v>15549.999999999998</v>
      </c>
      <c r="F933" s="10">
        <v>233.25</v>
      </c>
      <c r="G933" s="28">
        <f t="shared" ref="G933:G934" si="220">D933</f>
        <v>1.4999999999999999E-2</v>
      </c>
      <c r="H933" s="29">
        <f t="shared" ref="H933:H934" si="221">G933*E933</f>
        <v>233.24999999999997</v>
      </c>
      <c r="I933" s="36"/>
    </row>
    <row r="934" spans="1:10" ht="12.75" customHeight="1" x14ac:dyDescent="0.2">
      <c r="A934" s="2" t="s">
        <v>16</v>
      </c>
      <c r="B934" s="18" t="s">
        <v>612</v>
      </c>
      <c r="C934" s="18"/>
      <c r="D934" s="9">
        <v>0.317</v>
      </c>
      <c r="E934" s="10">
        <v>17186.999999999996</v>
      </c>
      <c r="F934" s="10">
        <v>5448.2790000000005</v>
      </c>
      <c r="G934" s="28">
        <f t="shared" si="220"/>
        <v>0.317</v>
      </c>
      <c r="H934" s="29">
        <f t="shared" si="221"/>
        <v>5448.2789999999986</v>
      </c>
      <c r="I934" s="36"/>
    </row>
    <row r="935" spans="1:10" ht="12.75" customHeight="1" x14ac:dyDescent="0.2">
      <c r="A935" s="2" t="s">
        <v>16</v>
      </c>
      <c r="B935" s="18" t="s">
        <v>1630</v>
      </c>
      <c r="C935" s="18"/>
      <c r="D935" s="9">
        <v>0.23499999999999999</v>
      </c>
      <c r="E935" s="10">
        <v>17186.999999999996</v>
      </c>
      <c r="F935" s="10">
        <v>4038.9450000000002</v>
      </c>
      <c r="G935" s="28"/>
      <c r="H935" s="29"/>
      <c r="I935" s="36">
        <f t="shared" ref="I935:I938" si="222">D935</f>
        <v>0.23499999999999999</v>
      </c>
      <c r="J935" s="3">
        <f t="shared" ref="J935:J938" si="223">I935*E935</f>
        <v>4038.9449999999988</v>
      </c>
    </row>
    <row r="936" spans="1:10" ht="12.75" customHeight="1" x14ac:dyDescent="0.2">
      <c r="A936" s="2" t="s">
        <v>16</v>
      </c>
      <c r="B936" s="18" t="s">
        <v>1631</v>
      </c>
      <c r="C936" s="18"/>
      <c r="D936" s="9">
        <v>1.7000000000000001E-2</v>
      </c>
      <c r="E936" s="10">
        <v>12229.999999999998</v>
      </c>
      <c r="F936" s="10">
        <v>207.91</v>
      </c>
      <c r="G936" s="28"/>
      <c r="H936" s="29"/>
      <c r="I936" s="36">
        <f t="shared" si="222"/>
        <v>1.7000000000000001E-2</v>
      </c>
      <c r="J936" s="3">
        <f t="shared" si="223"/>
        <v>207.91</v>
      </c>
    </row>
    <row r="937" spans="1:10" ht="12.75" customHeight="1" x14ac:dyDescent="0.2">
      <c r="A937" s="2" t="s">
        <v>16</v>
      </c>
      <c r="B937" s="18" t="s">
        <v>1632</v>
      </c>
      <c r="C937" s="18"/>
      <c r="D937" s="9">
        <v>2.5999999999999999E-2</v>
      </c>
      <c r="E937" s="10">
        <v>17186.999999999996</v>
      </c>
      <c r="F937" s="10">
        <v>446.86200000000002</v>
      </c>
      <c r="G937" s="28"/>
      <c r="H937" s="29"/>
      <c r="I937" s="36">
        <f t="shared" si="222"/>
        <v>2.5999999999999999E-2</v>
      </c>
      <c r="J937" s="3">
        <f t="shared" si="223"/>
        <v>446.86199999999991</v>
      </c>
    </row>
    <row r="938" spans="1:10" ht="12.75" customHeight="1" x14ac:dyDescent="0.2">
      <c r="A938" s="2" t="s">
        <v>16</v>
      </c>
      <c r="B938" s="18" t="s">
        <v>1633</v>
      </c>
      <c r="C938" s="18"/>
      <c r="D938" s="9">
        <v>0.24199999999999999</v>
      </c>
      <c r="E938" s="10">
        <v>17187</v>
      </c>
      <c r="F938" s="10">
        <v>4159.2539999999999</v>
      </c>
      <c r="G938" s="28"/>
      <c r="H938" s="29"/>
      <c r="I938" s="36">
        <f t="shared" si="222"/>
        <v>0.24199999999999999</v>
      </c>
      <c r="J938" s="3">
        <f t="shared" si="223"/>
        <v>4159.2539999999999</v>
      </c>
    </row>
    <row r="939" spans="1:10" ht="12.75" customHeight="1" x14ac:dyDescent="0.2">
      <c r="A939" s="2" t="s">
        <v>16</v>
      </c>
      <c r="B939" s="18" t="s">
        <v>617</v>
      </c>
      <c r="C939" s="18"/>
      <c r="D939" s="9">
        <v>0.16400000000000001</v>
      </c>
      <c r="E939" s="10">
        <v>17186.999999999996</v>
      </c>
      <c r="F939" s="10">
        <v>2818.6679999999997</v>
      </c>
      <c r="G939" s="28">
        <f t="shared" ref="G939" si="224">D939</f>
        <v>0.16400000000000001</v>
      </c>
      <c r="H939" s="29">
        <f>G939*E939</f>
        <v>2818.6679999999997</v>
      </c>
      <c r="I939" s="36"/>
    </row>
    <row r="940" spans="1:10" ht="12.75" customHeight="1" x14ac:dyDescent="0.2">
      <c r="A940" s="2" t="s">
        <v>16</v>
      </c>
      <c r="B940" s="18" t="s">
        <v>1634</v>
      </c>
      <c r="C940" s="18"/>
      <c r="D940" s="9">
        <v>4.2999999999999997E-2</v>
      </c>
      <c r="E940" s="10">
        <v>17186.999999999996</v>
      </c>
      <c r="F940" s="10">
        <v>739.04100000000005</v>
      </c>
      <c r="G940" s="28"/>
      <c r="H940" s="29"/>
      <c r="I940" s="36">
        <f>D940</f>
        <v>4.2999999999999997E-2</v>
      </c>
      <c r="J940" s="3">
        <f>I940*E940</f>
        <v>739.04099999999983</v>
      </c>
    </row>
    <row r="941" spans="1:10" ht="12.75" customHeight="1" x14ac:dyDescent="0.2">
      <c r="A941" s="2" t="s">
        <v>16</v>
      </c>
      <c r="B941" s="18" t="s">
        <v>614</v>
      </c>
      <c r="C941" s="18"/>
      <c r="D941" s="9">
        <v>4.2999999999999997E-2</v>
      </c>
      <c r="E941" s="10">
        <v>13029</v>
      </c>
      <c r="F941" s="10">
        <v>560.24699999999996</v>
      </c>
      <c r="G941" s="28">
        <f t="shared" ref="G941:G942" si="225">D941</f>
        <v>4.2999999999999997E-2</v>
      </c>
      <c r="H941" s="29">
        <f t="shared" ref="H941:H942" si="226">G941*E941</f>
        <v>560.24699999999996</v>
      </c>
      <c r="I941" s="36"/>
    </row>
    <row r="942" spans="1:10" ht="12.75" customHeight="1" x14ac:dyDescent="0.2">
      <c r="A942" s="2" t="s">
        <v>16</v>
      </c>
      <c r="B942" s="18" t="s">
        <v>613</v>
      </c>
      <c r="C942" s="18"/>
      <c r="D942" s="9">
        <v>0.254</v>
      </c>
      <c r="E942" s="10">
        <v>13028.999999999998</v>
      </c>
      <c r="F942" s="10">
        <v>3309.366</v>
      </c>
      <c r="G942" s="28">
        <f t="shared" si="225"/>
        <v>0.254</v>
      </c>
      <c r="H942" s="29">
        <f t="shared" si="226"/>
        <v>3309.3659999999995</v>
      </c>
      <c r="I942" s="36"/>
    </row>
    <row r="943" spans="1:10" ht="12.75" customHeight="1" x14ac:dyDescent="0.2">
      <c r="A943" s="2" t="s">
        <v>16</v>
      </c>
      <c r="B943" s="18" t="s">
        <v>1635</v>
      </c>
      <c r="C943" s="18"/>
      <c r="D943" s="9">
        <v>2.3E-2</v>
      </c>
      <c r="E943" s="10">
        <v>17187</v>
      </c>
      <c r="F943" s="10">
        <v>395.30099999999999</v>
      </c>
      <c r="G943" s="28"/>
      <c r="H943" s="29"/>
      <c r="I943" s="36">
        <f>D943</f>
        <v>2.3E-2</v>
      </c>
      <c r="J943" s="3">
        <f>I943*E943</f>
        <v>395.30099999999999</v>
      </c>
    </row>
    <row r="944" spans="1:10" ht="12.75" customHeight="1" x14ac:dyDescent="0.2">
      <c r="A944" s="2" t="s">
        <v>16</v>
      </c>
      <c r="B944" s="18" t="s">
        <v>610</v>
      </c>
      <c r="C944" s="18"/>
      <c r="D944" s="9">
        <v>0.52500000000000002</v>
      </c>
      <c r="E944" s="10">
        <v>15549.999999999998</v>
      </c>
      <c r="F944" s="10">
        <v>8163.75</v>
      </c>
      <c r="G944" s="28">
        <f t="shared" ref="G944:G945" si="227">D944</f>
        <v>0.52500000000000002</v>
      </c>
      <c r="H944" s="29">
        <f t="shared" ref="H944:H945" si="228">G944*E944</f>
        <v>8163.7499999999991</v>
      </c>
      <c r="I944" s="36"/>
    </row>
    <row r="945" spans="1:9" ht="12.75" customHeight="1" x14ac:dyDescent="0.2">
      <c r="A945" s="2" t="s">
        <v>16</v>
      </c>
      <c r="B945" s="18" t="s">
        <v>616</v>
      </c>
      <c r="C945" s="18"/>
      <c r="D945" s="9">
        <v>4.0000000000000001E-3</v>
      </c>
      <c r="E945" s="10">
        <v>13028.999999999998</v>
      </c>
      <c r="F945" s="10">
        <v>52.116000000000007</v>
      </c>
      <c r="G945" s="28">
        <f t="shared" si="227"/>
        <v>4.0000000000000001E-3</v>
      </c>
      <c r="H945" s="29">
        <f t="shared" si="228"/>
        <v>52.115999999999993</v>
      </c>
      <c r="I945" s="36"/>
    </row>
    <row r="946" spans="1:9" ht="12.75" customHeight="1" x14ac:dyDescent="0.2">
      <c r="A946" s="1" t="s">
        <v>14</v>
      </c>
      <c r="B946" s="18" t="s">
        <v>1365</v>
      </c>
      <c r="C946" s="18" t="s">
        <v>15</v>
      </c>
      <c r="I946" s="36"/>
    </row>
    <row r="947" spans="1:9" ht="12.75" customHeight="1" x14ac:dyDescent="0.2">
      <c r="A947" s="2" t="s">
        <v>16</v>
      </c>
      <c r="B947" s="18" t="s">
        <v>619</v>
      </c>
      <c r="C947" s="18"/>
      <c r="D947" s="9">
        <v>5.0000000000000001E-3</v>
      </c>
      <c r="E947" s="10">
        <v>17499.999999999996</v>
      </c>
      <c r="F947" s="10">
        <v>87.5</v>
      </c>
      <c r="G947" s="28">
        <f t="shared" ref="G947:G955" si="229">D947</f>
        <v>5.0000000000000001E-3</v>
      </c>
      <c r="H947" s="29">
        <f t="shared" ref="H947:H955" si="230">G947*E947</f>
        <v>87.499999999999986</v>
      </c>
      <c r="I947" s="36"/>
    </row>
    <row r="948" spans="1:9" ht="12.75" customHeight="1" x14ac:dyDescent="0.2">
      <c r="A948" s="2" t="s">
        <v>16</v>
      </c>
      <c r="B948" s="18" t="s">
        <v>626</v>
      </c>
      <c r="C948" s="18"/>
      <c r="D948" s="9">
        <v>4.7E-2</v>
      </c>
      <c r="E948" s="10">
        <v>17499.999999999996</v>
      </c>
      <c r="F948" s="10">
        <v>822.5</v>
      </c>
      <c r="G948" s="28">
        <f t="shared" si="229"/>
        <v>4.7E-2</v>
      </c>
      <c r="H948" s="29">
        <f t="shared" si="230"/>
        <v>822.49999999999989</v>
      </c>
      <c r="I948" s="36"/>
    </row>
    <row r="949" spans="1:9" ht="12.75" customHeight="1" x14ac:dyDescent="0.2">
      <c r="A949" s="2" t="s">
        <v>16</v>
      </c>
      <c r="B949" s="18" t="s">
        <v>625</v>
      </c>
      <c r="C949" s="18"/>
      <c r="D949" s="9">
        <v>0.12</v>
      </c>
      <c r="E949" s="10">
        <v>17499.999999999996</v>
      </c>
      <c r="F949" s="10">
        <v>2100</v>
      </c>
      <c r="G949" s="28">
        <f t="shared" si="229"/>
        <v>0.12</v>
      </c>
      <c r="H949" s="29">
        <f t="shared" si="230"/>
        <v>2099.9999999999995</v>
      </c>
      <c r="I949" s="36"/>
    </row>
    <row r="950" spans="1:9" ht="12.75" customHeight="1" x14ac:dyDescent="0.2">
      <c r="A950" s="2" t="s">
        <v>16</v>
      </c>
      <c r="B950" s="18" t="s">
        <v>624</v>
      </c>
      <c r="C950" s="18"/>
      <c r="D950" s="9">
        <v>1.7999999999999999E-2</v>
      </c>
      <c r="E950" s="10">
        <v>17499.999999999996</v>
      </c>
      <c r="F950" s="10">
        <v>315</v>
      </c>
      <c r="G950" s="28">
        <f t="shared" si="229"/>
        <v>1.7999999999999999E-2</v>
      </c>
      <c r="H950" s="29">
        <f t="shared" si="230"/>
        <v>314.99999999999989</v>
      </c>
      <c r="I950" s="36"/>
    </row>
    <row r="951" spans="1:9" ht="12.75" customHeight="1" x14ac:dyDescent="0.2">
      <c r="A951" s="2" t="s">
        <v>16</v>
      </c>
      <c r="B951" s="18" t="s">
        <v>621</v>
      </c>
      <c r="C951" s="18"/>
      <c r="D951" s="9">
        <v>1.2E-2</v>
      </c>
      <c r="E951" s="10">
        <v>17499.999999999996</v>
      </c>
      <c r="F951" s="10">
        <v>210</v>
      </c>
      <c r="G951" s="28">
        <f t="shared" si="229"/>
        <v>1.2E-2</v>
      </c>
      <c r="H951" s="29">
        <f t="shared" si="230"/>
        <v>209.99999999999997</v>
      </c>
      <c r="I951" s="36"/>
    </row>
    <row r="952" spans="1:9" ht="12.75" customHeight="1" x14ac:dyDescent="0.2">
      <c r="A952" s="2" t="s">
        <v>16</v>
      </c>
      <c r="B952" s="18" t="s">
        <v>618</v>
      </c>
      <c r="C952" s="18"/>
      <c r="D952" s="9">
        <v>0.01</v>
      </c>
      <c r="E952" s="10">
        <v>17499.999999999996</v>
      </c>
      <c r="F952" s="10">
        <v>175</v>
      </c>
      <c r="G952" s="28">
        <f t="shared" si="229"/>
        <v>0.01</v>
      </c>
      <c r="H952" s="29">
        <f t="shared" si="230"/>
        <v>174.99999999999997</v>
      </c>
      <c r="I952" s="36"/>
    </row>
    <row r="953" spans="1:9" ht="12.75" customHeight="1" x14ac:dyDescent="0.2">
      <c r="A953" s="2" t="s">
        <v>16</v>
      </c>
      <c r="B953" s="18" t="s">
        <v>623</v>
      </c>
      <c r="C953" s="18"/>
      <c r="D953" s="9">
        <v>0.28899999999999998</v>
      </c>
      <c r="E953" s="10">
        <v>17499.999999999996</v>
      </c>
      <c r="F953" s="10">
        <v>5057.5</v>
      </c>
      <c r="G953" s="28">
        <f t="shared" si="229"/>
        <v>0.28899999999999998</v>
      </c>
      <c r="H953" s="29">
        <f t="shared" si="230"/>
        <v>5057.4999999999982</v>
      </c>
      <c r="I953" s="36"/>
    </row>
    <row r="954" spans="1:9" ht="12.75" customHeight="1" x14ac:dyDescent="0.2">
      <c r="A954" s="2" t="s">
        <v>16</v>
      </c>
      <c r="B954" s="18" t="s">
        <v>620</v>
      </c>
      <c r="C954" s="18"/>
      <c r="D954" s="9">
        <v>8.9999999999999993E-3</v>
      </c>
      <c r="E954" s="10">
        <v>17499.999999999996</v>
      </c>
      <c r="F954" s="10">
        <v>157.5</v>
      </c>
      <c r="G954" s="28">
        <f t="shared" si="229"/>
        <v>8.9999999999999993E-3</v>
      </c>
      <c r="H954" s="29">
        <f t="shared" si="230"/>
        <v>157.49999999999994</v>
      </c>
      <c r="I954" s="36"/>
    </row>
    <row r="955" spans="1:9" ht="12.75" customHeight="1" x14ac:dyDescent="0.2">
      <c r="A955" s="2" t="s">
        <v>16</v>
      </c>
      <c r="B955" s="18" t="s">
        <v>622</v>
      </c>
      <c r="C955" s="18"/>
      <c r="D955" s="9">
        <v>1.4999999999999999E-2</v>
      </c>
      <c r="E955" s="10">
        <v>17499.999999999996</v>
      </c>
      <c r="F955" s="10">
        <v>262.5</v>
      </c>
      <c r="G955" s="28">
        <f t="shared" si="229"/>
        <v>1.4999999999999999E-2</v>
      </c>
      <c r="H955" s="29">
        <f t="shared" si="230"/>
        <v>262.49999999999994</v>
      </c>
      <c r="I955" s="36"/>
    </row>
    <row r="956" spans="1:9" ht="12.75" customHeight="1" x14ac:dyDescent="0.2">
      <c r="A956" s="1" t="s">
        <v>627</v>
      </c>
      <c r="I956" s="36"/>
    </row>
    <row r="957" spans="1:9" ht="12.75" customHeight="1" x14ac:dyDescent="0.2">
      <c r="A957" s="1" t="s">
        <v>14</v>
      </c>
      <c r="B957" s="22" t="s">
        <v>32</v>
      </c>
      <c r="C957" s="22" t="s">
        <v>15</v>
      </c>
      <c r="I957" s="36"/>
    </row>
    <row r="958" spans="1:9" ht="12.75" customHeight="1" x14ac:dyDescent="0.2">
      <c r="A958" s="2" t="s">
        <v>16</v>
      </c>
      <c r="B958" s="22" t="s">
        <v>632</v>
      </c>
      <c r="C958" s="22"/>
      <c r="D958" s="9">
        <v>0.05</v>
      </c>
      <c r="E958" s="10">
        <v>11114.999999999998</v>
      </c>
      <c r="F958" s="10">
        <v>555.75</v>
      </c>
      <c r="G958" s="28">
        <f t="shared" ref="G958:G960" si="231">D958</f>
        <v>0.05</v>
      </c>
      <c r="H958" s="29">
        <f t="shared" ref="H958:H960" si="232">G958*E958</f>
        <v>555.74999999999989</v>
      </c>
      <c r="I958" s="36"/>
    </row>
    <row r="959" spans="1:9" ht="12.75" customHeight="1" x14ac:dyDescent="0.2">
      <c r="A959" s="2" t="s">
        <v>16</v>
      </c>
      <c r="B959" s="22" t="s">
        <v>633</v>
      </c>
      <c r="C959" s="22"/>
      <c r="D959" s="9">
        <v>5.3999999999999999E-2</v>
      </c>
      <c r="E959" s="10">
        <v>15549.999999999995</v>
      </c>
      <c r="F959" s="10">
        <v>839.7</v>
      </c>
      <c r="G959" s="28">
        <f t="shared" si="231"/>
        <v>5.3999999999999999E-2</v>
      </c>
      <c r="H959" s="29">
        <f t="shared" si="232"/>
        <v>839.6999999999997</v>
      </c>
      <c r="I959" s="36"/>
    </row>
    <row r="960" spans="1:9" ht="12.75" customHeight="1" x14ac:dyDescent="0.2">
      <c r="A960" s="2" t="s">
        <v>16</v>
      </c>
      <c r="B960" s="22" t="s">
        <v>637</v>
      </c>
      <c r="C960" s="22"/>
      <c r="D960" s="9">
        <v>5.3999999999999999E-2</v>
      </c>
      <c r="E960" s="10">
        <v>15549.999999999995</v>
      </c>
      <c r="F960" s="10">
        <v>839.7</v>
      </c>
      <c r="G960" s="28">
        <f t="shared" si="231"/>
        <v>5.3999999999999999E-2</v>
      </c>
      <c r="H960" s="29">
        <f t="shared" si="232"/>
        <v>839.6999999999997</v>
      </c>
      <c r="I960" s="36"/>
    </row>
    <row r="961" spans="1:10" ht="12.75" customHeight="1" x14ac:dyDescent="0.2">
      <c r="A961" s="2" t="s">
        <v>16</v>
      </c>
      <c r="B961" s="22" t="s">
        <v>1636</v>
      </c>
      <c r="C961" s="22"/>
      <c r="D961" s="9">
        <v>3.5000000000000003E-2</v>
      </c>
      <c r="E961" s="10">
        <v>12229.999999999998</v>
      </c>
      <c r="F961" s="10">
        <v>428.05</v>
      </c>
      <c r="G961" s="28"/>
      <c r="H961" s="29"/>
      <c r="I961" s="36">
        <f t="shared" ref="I961:I962" si="233">D961</f>
        <v>3.5000000000000003E-2</v>
      </c>
      <c r="J961" s="3">
        <f t="shared" ref="J961:J962" si="234">I961*E961</f>
        <v>428.04999999999995</v>
      </c>
    </row>
    <row r="962" spans="1:10" ht="12.75" customHeight="1" x14ac:dyDescent="0.2">
      <c r="A962" s="2" t="s">
        <v>16</v>
      </c>
      <c r="B962" s="22" t="s">
        <v>1637</v>
      </c>
      <c r="C962" s="22"/>
      <c r="D962" s="9">
        <v>3.5000000000000003E-2</v>
      </c>
      <c r="E962" s="10">
        <v>12229.999999999998</v>
      </c>
      <c r="F962" s="10">
        <v>428.05</v>
      </c>
      <c r="G962" s="28"/>
      <c r="H962" s="29"/>
      <c r="I962" s="36">
        <f t="shared" si="233"/>
        <v>3.5000000000000003E-2</v>
      </c>
      <c r="J962" s="3">
        <f t="shared" si="234"/>
        <v>428.04999999999995</v>
      </c>
    </row>
    <row r="963" spans="1:10" ht="12.75" customHeight="1" x14ac:dyDescent="0.2">
      <c r="A963" s="2" t="s">
        <v>16</v>
      </c>
      <c r="B963" s="22" t="s">
        <v>635</v>
      </c>
      <c r="C963" s="22"/>
      <c r="D963" s="9">
        <v>5.7000000000000002E-2</v>
      </c>
      <c r="E963" s="10">
        <v>15549.999999999998</v>
      </c>
      <c r="F963" s="10">
        <v>886.35</v>
      </c>
      <c r="G963" s="28">
        <f t="shared" ref="G963:G969" si="235">D963</f>
        <v>5.7000000000000002E-2</v>
      </c>
      <c r="H963" s="29">
        <f t="shared" ref="H963:H969" si="236">G963*E963</f>
        <v>886.34999999999991</v>
      </c>
      <c r="I963" s="36"/>
    </row>
    <row r="964" spans="1:10" ht="12.75" customHeight="1" x14ac:dyDescent="0.2">
      <c r="A964" s="2" t="s">
        <v>16</v>
      </c>
      <c r="B964" s="22" t="s">
        <v>634</v>
      </c>
      <c r="C964" s="22"/>
      <c r="D964" s="9">
        <v>5.3999999999999999E-2</v>
      </c>
      <c r="E964" s="10">
        <v>15549.999999999995</v>
      </c>
      <c r="F964" s="10">
        <v>839.7</v>
      </c>
      <c r="G964" s="28">
        <f t="shared" si="235"/>
        <v>5.3999999999999999E-2</v>
      </c>
      <c r="H964" s="29">
        <f t="shared" si="236"/>
        <v>839.6999999999997</v>
      </c>
      <c r="I964" s="36"/>
    </row>
    <row r="965" spans="1:10" ht="12.75" customHeight="1" x14ac:dyDescent="0.2">
      <c r="A965" s="2" t="s">
        <v>16</v>
      </c>
      <c r="B965" s="22" t="s">
        <v>631</v>
      </c>
      <c r="C965" s="22"/>
      <c r="D965" s="9">
        <v>0.06</v>
      </c>
      <c r="E965" s="10">
        <v>13028.999999999998</v>
      </c>
      <c r="F965" s="10">
        <v>781.74</v>
      </c>
      <c r="G965" s="28">
        <f t="shared" si="235"/>
        <v>0.06</v>
      </c>
      <c r="H965" s="29">
        <f t="shared" si="236"/>
        <v>781.7399999999999</v>
      </c>
      <c r="I965" s="36"/>
    </row>
    <row r="966" spans="1:10" ht="12.75" customHeight="1" x14ac:dyDescent="0.2">
      <c r="A966" s="2" t="s">
        <v>16</v>
      </c>
      <c r="B966" s="22" t="s">
        <v>628</v>
      </c>
      <c r="C966" s="22"/>
      <c r="D966" s="9">
        <v>0.05</v>
      </c>
      <c r="E966" s="10">
        <v>11114.999999999998</v>
      </c>
      <c r="F966" s="10">
        <v>555.75</v>
      </c>
      <c r="G966" s="28">
        <f t="shared" si="235"/>
        <v>0.05</v>
      </c>
      <c r="H966" s="29">
        <f t="shared" si="236"/>
        <v>555.74999999999989</v>
      </c>
      <c r="I966" s="36"/>
    </row>
    <row r="967" spans="1:10" ht="12.75" customHeight="1" x14ac:dyDescent="0.2">
      <c r="A967" s="2" t="s">
        <v>16</v>
      </c>
      <c r="B967" s="22" t="s">
        <v>636</v>
      </c>
      <c r="C967" s="22"/>
      <c r="D967" s="9">
        <v>3.5000000000000003E-2</v>
      </c>
      <c r="E967" s="10">
        <v>15549.999999999998</v>
      </c>
      <c r="F967" s="10">
        <v>544.25</v>
      </c>
      <c r="G967" s="28">
        <f t="shared" si="235"/>
        <v>3.5000000000000003E-2</v>
      </c>
      <c r="H967" s="29">
        <f t="shared" si="236"/>
        <v>544.25</v>
      </c>
      <c r="I967" s="36"/>
    </row>
    <row r="968" spans="1:10" ht="12.75" customHeight="1" x14ac:dyDescent="0.2">
      <c r="A968" s="2" t="s">
        <v>16</v>
      </c>
      <c r="B968" s="22" t="s">
        <v>629</v>
      </c>
      <c r="C968" s="22"/>
      <c r="D968" s="9">
        <v>0.05</v>
      </c>
      <c r="E968" s="10">
        <v>13028.999999999998</v>
      </c>
      <c r="F968" s="10">
        <v>651.45000000000005</v>
      </c>
      <c r="G968" s="28">
        <f t="shared" si="235"/>
        <v>0.05</v>
      </c>
      <c r="H968" s="29">
        <f t="shared" si="236"/>
        <v>651.44999999999993</v>
      </c>
      <c r="I968" s="36"/>
    </row>
    <row r="969" spans="1:10" ht="12.75" customHeight="1" x14ac:dyDescent="0.2">
      <c r="A969" s="2" t="s">
        <v>16</v>
      </c>
      <c r="B969" s="22" t="s">
        <v>630</v>
      </c>
      <c r="C969" s="22"/>
      <c r="D969" s="9">
        <v>3.5000000000000003E-2</v>
      </c>
      <c r="E969" s="10">
        <v>15549.999999999998</v>
      </c>
      <c r="F969" s="10">
        <v>544.25</v>
      </c>
      <c r="G969" s="28">
        <f t="shared" si="235"/>
        <v>3.5000000000000003E-2</v>
      </c>
      <c r="H969" s="29">
        <f t="shared" si="236"/>
        <v>544.25</v>
      </c>
      <c r="I969" s="36"/>
    </row>
    <row r="970" spans="1:10" ht="12.75" customHeight="1" x14ac:dyDescent="0.2">
      <c r="A970" s="1" t="s">
        <v>14</v>
      </c>
      <c r="B970" s="22" t="s">
        <v>1330</v>
      </c>
      <c r="C970" s="22" t="s">
        <v>15</v>
      </c>
      <c r="I970" s="36"/>
    </row>
    <row r="971" spans="1:10" ht="12.75" customHeight="1" x14ac:dyDescent="0.2">
      <c r="A971" s="2" t="s">
        <v>16</v>
      </c>
      <c r="B971" s="22" t="s">
        <v>638</v>
      </c>
      <c r="C971" s="22"/>
      <c r="D971" s="9">
        <v>0.06</v>
      </c>
      <c r="E971" s="10">
        <v>17499.999999999996</v>
      </c>
      <c r="F971" s="10">
        <v>1050</v>
      </c>
      <c r="G971" s="28">
        <f>D971</f>
        <v>0.06</v>
      </c>
      <c r="H971" s="29">
        <f>G971*E971</f>
        <v>1049.9999999999998</v>
      </c>
      <c r="I971" s="36"/>
    </row>
    <row r="972" spans="1:10" ht="12.75" customHeight="1" x14ac:dyDescent="0.2">
      <c r="A972" s="1" t="s">
        <v>14</v>
      </c>
      <c r="B972" s="22" t="s">
        <v>1220</v>
      </c>
      <c r="C972" s="22" t="s">
        <v>15</v>
      </c>
      <c r="I972" s="36"/>
    </row>
    <row r="973" spans="1:10" ht="12.75" customHeight="1" x14ac:dyDescent="0.2">
      <c r="A973" s="2" t="s">
        <v>16</v>
      </c>
      <c r="B973" s="22" t="s">
        <v>639</v>
      </c>
      <c r="C973" s="22"/>
      <c r="D973" s="9">
        <v>0.05</v>
      </c>
      <c r="E973" s="10">
        <v>19028.999999999996</v>
      </c>
      <c r="F973" s="10">
        <v>951.45</v>
      </c>
      <c r="G973" s="28">
        <f>D973</f>
        <v>0.05</v>
      </c>
      <c r="H973" s="29">
        <f>G973*E973</f>
        <v>951.44999999999982</v>
      </c>
      <c r="I973" s="36"/>
    </row>
    <row r="974" spans="1:10" ht="12.75" customHeight="1" x14ac:dyDescent="0.2">
      <c r="A974" s="1" t="s">
        <v>14</v>
      </c>
      <c r="B974" s="18" t="s">
        <v>18</v>
      </c>
      <c r="C974" s="18" t="s">
        <v>15</v>
      </c>
      <c r="I974" s="36"/>
    </row>
    <row r="975" spans="1:10" ht="12.75" customHeight="1" x14ac:dyDescent="0.2">
      <c r="A975" s="2" t="s">
        <v>16</v>
      </c>
      <c r="B975" s="18" t="s">
        <v>645</v>
      </c>
      <c r="C975" s="18"/>
      <c r="D975" s="9">
        <v>0.11600000000000001</v>
      </c>
      <c r="E975" s="10">
        <v>15549.999999999998</v>
      </c>
      <c r="F975" s="10">
        <v>1803.8</v>
      </c>
      <c r="G975" s="28">
        <f t="shared" ref="G975" si="237">D975</f>
        <v>0.11600000000000001</v>
      </c>
      <c r="H975" s="29">
        <f>G975*E975</f>
        <v>1803.8</v>
      </c>
      <c r="I975" s="36"/>
    </row>
    <row r="976" spans="1:10" ht="12.75" customHeight="1" x14ac:dyDescent="0.2">
      <c r="A976" s="2" t="s">
        <v>16</v>
      </c>
      <c r="B976" s="18" t="s">
        <v>1638</v>
      </c>
      <c r="C976" s="18"/>
      <c r="D976" s="9">
        <v>0.78900000000000003</v>
      </c>
      <c r="E976" s="10">
        <v>17186.999999999996</v>
      </c>
      <c r="F976" s="10">
        <v>13560.543</v>
      </c>
      <c r="G976" s="28"/>
      <c r="H976" s="29"/>
      <c r="I976" s="36">
        <f>D976</f>
        <v>0.78900000000000003</v>
      </c>
      <c r="J976" s="3">
        <f>I976*E976</f>
        <v>13560.542999999998</v>
      </c>
    </row>
    <row r="977" spans="1:10" ht="12.75" customHeight="1" x14ac:dyDescent="0.2">
      <c r="A977" s="2" t="s">
        <v>16</v>
      </c>
      <c r="B977" s="18" t="s">
        <v>644</v>
      </c>
      <c r="C977" s="18"/>
      <c r="D977" s="9">
        <v>0.05</v>
      </c>
      <c r="E977" s="10">
        <v>13028.999999999998</v>
      </c>
      <c r="F977" s="10">
        <v>651.45000000000005</v>
      </c>
      <c r="G977" s="28">
        <f t="shared" ref="G977:G978" si="238">D977</f>
        <v>0.05</v>
      </c>
      <c r="H977" s="29">
        <f t="shared" ref="H977:H978" si="239">G977*E977</f>
        <v>651.44999999999993</v>
      </c>
      <c r="I977" s="36"/>
    </row>
    <row r="978" spans="1:10" ht="12.75" customHeight="1" x14ac:dyDescent="0.2">
      <c r="A978" s="2" t="s">
        <v>16</v>
      </c>
      <c r="B978" s="18" t="s">
        <v>640</v>
      </c>
      <c r="C978" s="18"/>
      <c r="D978" s="9">
        <v>7.2999999999999995E-2</v>
      </c>
      <c r="E978" s="10">
        <v>15549.999999999998</v>
      </c>
      <c r="F978" s="10">
        <v>1135.1500000000001</v>
      </c>
      <c r="G978" s="28">
        <f t="shared" si="238"/>
        <v>7.2999999999999995E-2</v>
      </c>
      <c r="H978" s="29">
        <f t="shared" si="239"/>
        <v>1135.1499999999999</v>
      </c>
      <c r="I978" s="36"/>
    </row>
    <row r="979" spans="1:10" ht="12.75" customHeight="1" x14ac:dyDescent="0.2">
      <c r="A979" s="2" t="s">
        <v>16</v>
      </c>
      <c r="B979" s="18" t="s">
        <v>1639</v>
      </c>
      <c r="C979" s="18"/>
      <c r="D979" s="9">
        <v>4.8289999999999997</v>
      </c>
      <c r="E979" s="10">
        <v>12229.999999999998</v>
      </c>
      <c r="F979" s="10">
        <v>59058.67</v>
      </c>
      <c r="G979" s="28"/>
      <c r="H979" s="29"/>
      <c r="I979" s="36">
        <f>D979</f>
        <v>4.8289999999999997</v>
      </c>
      <c r="J979" s="3">
        <f>I979*E979</f>
        <v>59058.669999999991</v>
      </c>
    </row>
    <row r="980" spans="1:10" ht="12.75" customHeight="1" x14ac:dyDescent="0.2">
      <c r="A980" s="2" t="s">
        <v>16</v>
      </c>
      <c r="B980" s="18" t="s">
        <v>642</v>
      </c>
      <c r="C980" s="18"/>
      <c r="D980" s="9">
        <v>0.11</v>
      </c>
      <c r="E980" s="10">
        <v>13028.999999999998</v>
      </c>
      <c r="F980" s="10">
        <v>1433.19</v>
      </c>
      <c r="G980" s="28">
        <f t="shared" ref="G980:G982" si="240">D980</f>
        <v>0.11</v>
      </c>
      <c r="H980" s="29">
        <f t="shared" ref="H980:H982" si="241">G980*E980</f>
        <v>1433.1899999999998</v>
      </c>
      <c r="I980" s="36"/>
    </row>
    <row r="981" spans="1:10" ht="12.75" customHeight="1" x14ac:dyDescent="0.2">
      <c r="A981" s="2" t="s">
        <v>16</v>
      </c>
      <c r="B981" s="18" t="s">
        <v>646</v>
      </c>
      <c r="C981" s="18"/>
      <c r="D981" s="9">
        <v>9.1999999999999998E-3</v>
      </c>
      <c r="E981" s="10">
        <v>11115</v>
      </c>
      <c r="F981" s="10">
        <v>102.258</v>
      </c>
      <c r="G981" s="28">
        <f t="shared" si="240"/>
        <v>9.1999999999999998E-3</v>
      </c>
      <c r="H981" s="29">
        <f t="shared" si="241"/>
        <v>102.258</v>
      </c>
      <c r="I981" s="36"/>
    </row>
    <row r="982" spans="1:10" ht="12.75" customHeight="1" x14ac:dyDescent="0.2">
      <c r="A982" s="2" t="s">
        <v>16</v>
      </c>
      <c r="B982" s="18" t="s">
        <v>647</v>
      </c>
      <c r="C982" s="18"/>
      <c r="D982" s="9">
        <v>0.02</v>
      </c>
      <c r="E982" s="10">
        <v>13028.999999999998</v>
      </c>
      <c r="F982" s="10">
        <v>260.58</v>
      </c>
      <c r="G982" s="28">
        <f t="shared" si="240"/>
        <v>0.02</v>
      </c>
      <c r="H982" s="29">
        <f t="shared" si="241"/>
        <v>260.58</v>
      </c>
      <c r="I982" s="36"/>
    </row>
    <row r="983" spans="1:10" ht="12.75" customHeight="1" x14ac:dyDescent="0.2">
      <c r="A983" s="2" t="s">
        <v>16</v>
      </c>
      <c r="B983" s="18" t="s">
        <v>1640</v>
      </c>
      <c r="C983" s="18"/>
      <c r="D983" s="9">
        <v>2.5999999999999999E-2</v>
      </c>
      <c r="E983" s="10">
        <v>0</v>
      </c>
      <c r="F983" s="10">
        <v>0</v>
      </c>
      <c r="G983" s="28"/>
      <c r="H983" s="29"/>
      <c r="I983" s="36"/>
    </row>
    <row r="984" spans="1:10" ht="12.75" customHeight="1" x14ac:dyDescent="0.2">
      <c r="A984" s="2" t="s">
        <v>16</v>
      </c>
      <c r="B984" s="18" t="s">
        <v>643</v>
      </c>
      <c r="C984" s="18"/>
      <c r="D984" s="9">
        <v>0.06</v>
      </c>
      <c r="E984" s="10">
        <v>13028.999999999998</v>
      </c>
      <c r="F984" s="10">
        <v>781.74</v>
      </c>
      <c r="G984" s="28">
        <f t="shared" ref="G984" si="242">D984</f>
        <v>0.06</v>
      </c>
      <c r="H984" s="29">
        <f>G984*E984</f>
        <v>781.7399999999999</v>
      </c>
      <c r="I984" s="36"/>
    </row>
    <row r="985" spans="1:10" ht="12.75" customHeight="1" x14ac:dyDescent="0.2">
      <c r="A985" s="2" t="s">
        <v>16</v>
      </c>
      <c r="B985" s="18" t="s">
        <v>1641</v>
      </c>
      <c r="C985" s="18"/>
      <c r="D985" s="9">
        <v>6.8000000000000005E-2</v>
      </c>
      <c r="E985" s="10">
        <v>17186.999999999996</v>
      </c>
      <c r="F985" s="10">
        <v>1168.7159999999999</v>
      </c>
      <c r="G985" s="28"/>
      <c r="H985" s="29"/>
      <c r="I985" s="36">
        <f>D985</f>
        <v>6.8000000000000005E-2</v>
      </c>
      <c r="J985" s="3">
        <f>I985*E985</f>
        <v>1168.7159999999999</v>
      </c>
    </row>
    <row r="986" spans="1:10" ht="12.75" customHeight="1" x14ac:dyDescent="0.2">
      <c r="A986" s="2" t="s">
        <v>16</v>
      </c>
      <c r="B986" s="18" t="s">
        <v>641</v>
      </c>
      <c r="C986" s="18"/>
      <c r="D986" s="9">
        <v>0.73099999999999998</v>
      </c>
      <c r="E986" s="10">
        <v>15549.999999999998</v>
      </c>
      <c r="F986" s="10">
        <v>11367.05</v>
      </c>
      <c r="G986" s="28">
        <f t="shared" ref="G986" si="243">D986</f>
        <v>0.73099999999999998</v>
      </c>
      <c r="H986" s="29">
        <f>G986*E986</f>
        <v>11367.05</v>
      </c>
      <c r="I986" s="36"/>
    </row>
    <row r="987" spans="1:10" ht="12.75" customHeight="1" x14ac:dyDescent="0.2">
      <c r="A987" s="2" t="s">
        <v>16</v>
      </c>
      <c r="B987" s="18" t="s">
        <v>1642</v>
      </c>
      <c r="C987" s="18"/>
      <c r="D987" s="9">
        <v>7.0000000000000007E-2</v>
      </c>
      <c r="E987" s="10">
        <v>17186.999999999996</v>
      </c>
      <c r="F987" s="10">
        <v>1203.0899999999999</v>
      </c>
      <c r="G987" s="28"/>
      <c r="H987" s="29"/>
      <c r="I987" s="36">
        <f t="shared" ref="I987:I989" si="244">D987</f>
        <v>7.0000000000000007E-2</v>
      </c>
      <c r="J987" s="3">
        <f t="shared" ref="J987:J989" si="245">I987*E987</f>
        <v>1203.0899999999999</v>
      </c>
    </row>
    <row r="988" spans="1:10" ht="12.75" customHeight="1" x14ac:dyDescent="0.2">
      <c r="A988" s="2" t="s">
        <v>16</v>
      </c>
      <c r="B988" s="18" t="s">
        <v>1643</v>
      </c>
      <c r="C988" s="18"/>
      <c r="D988" s="9">
        <v>0.36</v>
      </c>
      <c r="E988" s="10">
        <v>17186.999999999996</v>
      </c>
      <c r="F988" s="10">
        <v>6187.32</v>
      </c>
      <c r="G988" s="28"/>
      <c r="H988" s="29"/>
      <c r="I988" s="36">
        <f t="shared" si="244"/>
        <v>0.36</v>
      </c>
      <c r="J988" s="3">
        <f t="shared" si="245"/>
        <v>6187.3199999999988</v>
      </c>
    </row>
    <row r="989" spans="1:10" ht="12.75" customHeight="1" x14ac:dyDescent="0.2">
      <c r="A989" s="2" t="s">
        <v>16</v>
      </c>
      <c r="B989" s="18" t="s">
        <v>1644</v>
      </c>
      <c r="C989" s="18"/>
      <c r="D989" s="9">
        <v>7.5999999999999998E-2</v>
      </c>
      <c r="E989" s="10">
        <v>17186.999999999996</v>
      </c>
      <c r="F989" s="10">
        <v>1306.212</v>
      </c>
      <c r="G989" s="28"/>
      <c r="H989" s="29"/>
      <c r="I989" s="36">
        <f t="shared" si="244"/>
        <v>7.5999999999999998E-2</v>
      </c>
      <c r="J989" s="3">
        <f t="shared" si="245"/>
        <v>1306.2119999999998</v>
      </c>
    </row>
    <row r="990" spans="1:10" ht="12.75" customHeight="1" x14ac:dyDescent="0.2">
      <c r="A990" s="1" t="s">
        <v>14</v>
      </c>
      <c r="B990" s="18" t="s">
        <v>1365</v>
      </c>
      <c r="C990" s="18" t="s">
        <v>15</v>
      </c>
      <c r="I990" s="36"/>
    </row>
    <row r="991" spans="1:10" ht="12.75" customHeight="1" x14ac:dyDescent="0.2">
      <c r="A991" s="2" t="s">
        <v>16</v>
      </c>
      <c r="B991" s="18" t="s">
        <v>651</v>
      </c>
      <c r="C991" s="18"/>
      <c r="D991" s="9">
        <v>1.923</v>
      </c>
      <c r="E991" s="10">
        <v>17499.999999999996</v>
      </c>
      <c r="F991" s="10">
        <v>33652.5</v>
      </c>
      <c r="G991" s="28">
        <f t="shared" ref="G991:G994" si="246">D991</f>
        <v>1.923</v>
      </c>
      <c r="H991" s="29">
        <f t="shared" ref="H991:H994" si="247">G991*E991</f>
        <v>33652.499999999993</v>
      </c>
      <c r="I991" s="36"/>
    </row>
    <row r="992" spans="1:10" ht="12.75" customHeight="1" x14ac:dyDescent="0.2">
      <c r="A992" s="2" t="s">
        <v>16</v>
      </c>
      <c r="B992" s="18" t="s">
        <v>649</v>
      </c>
      <c r="C992" s="18"/>
      <c r="D992" s="9">
        <v>0.31</v>
      </c>
      <c r="E992" s="10">
        <v>17499.999999999996</v>
      </c>
      <c r="F992" s="10">
        <v>5425</v>
      </c>
      <c r="G992" s="28">
        <f t="shared" si="246"/>
        <v>0.31</v>
      </c>
      <c r="H992" s="29">
        <f t="shared" si="247"/>
        <v>5424.9999999999991</v>
      </c>
      <c r="I992" s="36"/>
    </row>
    <row r="993" spans="1:11" ht="12.75" customHeight="1" x14ac:dyDescent="0.2">
      <c r="A993" s="2" t="s">
        <v>16</v>
      </c>
      <c r="B993" s="18" t="s">
        <v>650</v>
      </c>
      <c r="C993" s="18"/>
      <c r="D993" s="9">
        <v>0.05</v>
      </c>
      <c r="E993" s="10">
        <v>17499.999999999996</v>
      </c>
      <c r="F993" s="10">
        <v>875</v>
      </c>
      <c r="G993" s="28">
        <f t="shared" si="246"/>
        <v>0.05</v>
      </c>
      <c r="H993" s="29">
        <f t="shared" si="247"/>
        <v>874.99999999999989</v>
      </c>
      <c r="I993" s="36"/>
    </row>
    <row r="994" spans="1:11" ht="12.75" customHeight="1" x14ac:dyDescent="0.2">
      <c r="A994" s="2" t="s">
        <v>16</v>
      </c>
      <c r="B994" s="18" t="s">
        <v>648</v>
      </c>
      <c r="C994" s="18"/>
      <c r="D994" s="9">
        <v>0.14699999999999999</v>
      </c>
      <c r="E994" s="10">
        <v>17499.999999999996</v>
      </c>
      <c r="F994" s="10">
        <v>2572.5</v>
      </c>
      <c r="G994" s="28">
        <f t="shared" si="246"/>
        <v>0.14699999999999999</v>
      </c>
      <c r="H994" s="29">
        <f t="shared" si="247"/>
        <v>2572.4999999999995</v>
      </c>
      <c r="I994" s="36"/>
    </row>
    <row r="995" spans="1:11" ht="12.75" customHeight="1" x14ac:dyDescent="0.2">
      <c r="A995" s="1" t="s">
        <v>1645</v>
      </c>
      <c r="I995" s="36"/>
    </row>
    <row r="996" spans="1:11" ht="12.75" customHeight="1" x14ac:dyDescent="0.2">
      <c r="A996" s="1" t="s">
        <v>14</v>
      </c>
      <c r="B996" s="17" t="s">
        <v>1646</v>
      </c>
      <c r="C996" s="17" t="s">
        <v>15</v>
      </c>
      <c r="I996" s="36"/>
      <c r="K996" s="35"/>
    </row>
    <row r="997" spans="1:11" ht="12.75" customHeight="1" x14ac:dyDescent="0.2">
      <c r="A997" s="2" t="s">
        <v>16</v>
      </c>
      <c r="B997" s="17" t="s">
        <v>1647</v>
      </c>
      <c r="C997" s="17"/>
      <c r="D997" s="9">
        <v>8.0000000000000004E-4</v>
      </c>
      <c r="E997" s="10">
        <v>13028.749999999998</v>
      </c>
      <c r="F997" s="10">
        <v>10.423</v>
      </c>
      <c r="G997" s="28"/>
      <c r="H997" s="29"/>
      <c r="I997" s="36">
        <f t="shared" ref="I997" si="248">D997</f>
        <v>8.0000000000000004E-4</v>
      </c>
      <c r="J997" s="3">
        <f>I997*E997</f>
        <v>10.422999999999998</v>
      </c>
      <c r="K997" s="35"/>
    </row>
    <row r="998" spans="1:11" ht="12.75" customHeight="1" x14ac:dyDescent="0.2">
      <c r="A998" s="1" t="s">
        <v>14</v>
      </c>
      <c r="B998" s="6" t="s">
        <v>43</v>
      </c>
      <c r="C998" s="6" t="s">
        <v>15</v>
      </c>
      <c r="I998" s="36"/>
    </row>
    <row r="999" spans="1:11" ht="12.75" customHeight="1" x14ac:dyDescent="0.2">
      <c r="A999" s="2" t="s">
        <v>16</v>
      </c>
      <c r="B999" s="6" t="s">
        <v>1648</v>
      </c>
      <c r="C999" s="6"/>
      <c r="D999" s="9">
        <v>6.0000000000000001E-3</v>
      </c>
      <c r="E999" s="10">
        <v>17186.999999999996</v>
      </c>
      <c r="F999" s="10">
        <v>103.12200000000001</v>
      </c>
      <c r="G999" s="28"/>
      <c r="H999" s="29"/>
      <c r="I999" s="36">
        <f t="shared" ref="I999:I1029" si="249">D999-G999</f>
        <v>6.0000000000000001E-3</v>
      </c>
      <c r="J999" s="3">
        <f t="shared" ref="J999:J1016" si="250">I999*E999</f>
        <v>103.12199999999999</v>
      </c>
    </row>
    <row r="1000" spans="1:11" ht="12.75" customHeight="1" x14ac:dyDescent="0.2">
      <c r="A1000" s="2" t="s">
        <v>16</v>
      </c>
      <c r="B1000" s="6" t="s">
        <v>1649</v>
      </c>
      <c r="C1000" s="6"/>
      <c r="D1000" s="9">
        <v>0.14099999999999999</v>
      </c>
      <c r="E1000" s="10">
        <v>17186.999999999996</v>
      </c>
      <c r="F1000" s="10">
        <v>2423.3670000000002</v>
      </c>
      <c r="G1000" s="28"/>
      <c r="H1000" s="29"/>
      <c r="I1000" s="36">
        <f t="shared" si="249"/>
        <v>0.14099999999999999</v>
      </c>
      <c r="J1000" s="3">
        <f t="shared" si="250"/>
        <v>2423.3669999999993</v>
      </c>
    </row>
    <row r="1001" spans="1:11" ht="12.75" customHeight="1" x14ac:dyDescent="0.2">
      <c r="A1001" s="2" t="s">
        <v>16</v>
      </c>
      <c r="B1001" s="6" t="s">
        <v>1650</v>
      </c>
      <c r="C1001" s="6"/>
      <c r="D1001" s="9">
        <v>1.24E-2</v>
      </c>
      <c r="E1001" s="10">
        <v>17187.016129032258</v>
      </c>
      <c r="F1001" s="10">
        <v>213.11900000000003</v>
      </c>
      <c r="G1001" s="28"/>
      <c r="H1001" s="29"/>
      <c r="I1001" s="36">
        <f t="shared" si="249"/>
        <v>1.24E-2</v>
      </c>
      <c r="J1001" s="3">
        <f t="shared" si="250"/>
        <v>213.119</v>
      </c>
    </row>
    <row r="1002" spans="1:11" ht="12.75" customHeight="1" x14ac:dyDescent="0.2">
      <c r="A1002" s="2" t="s">
        <v>16</v>
      </c>
      <c r="B1002" s="6" t="s">
        <v>1651</v>
      </c>
      <c r="C1002" s="6"/>
      <c r="D1002" s="9">
        <v>1.24E-2</v>
      </c>
      <c r="E1002" s="10">
        <v>11114.999999999998</v>
      </c>
      <c r="F1002" s="10">
        <v>137.82599999999999</v>
      </c>
      <c r="G1002" s="28"/>
      <c r="H1002" s="29"/>
      <c r="I1002" s="36">
        <f t="shared" si="249"/>
        <v>1.24E-2</v>
      </c>
      <c r="J1002" s="3">
        <f t="shared" si="250"/>
        <v>137.82599999999996</v>
      </c>
    </row>
    <row r="1003" spans="1:11" ht="12.75" customHeight="1" x14ac:dyDescent="0.2">
      <c r="A1003" s="2" t="s">
        <v>16</v>
      </c>
      <c r="B1003" s="6" t="s">
        <v>1652</v>
      </c>
      <c r="C1003" s="6"/>
      <c r="D1003" s="9">
        <v>5.3999999999999999E-2</v>
      </c>
      <c r="E1003" s="10">
        <v>17186.999999999996</v>
      </c>
      <c r="F1003" s="10">
        <v>928.09799999999984</v>
      </c>
      <c r="G1003" s="28"/>
      <c r="H1003" s="29"/>
      <c r="I1003" s="36">
        <f t="shared" si="249"/>
        <v>5.3999999999999999E-2</v>
      </c>
      <c r="J1003" s="3">
        <f t="shared" si="250"/>
        <v>928.09799999999984</v>
      </c>
    </row>
    <row r="1004" spans="1:11" ht="12.75" customHeight="1" x14ac:dyDescent="0.2">
      <c r="A1004" s="2" t="s">
        <v>16</v>
      </c>
      <c r="B1004" s="6" t="s">
        <v>1653</v>
      </c>
      <c r="C1004" s="6"/>
      <c r="D1004" s="9">
        <v>28.670999999999999</v>
      </c>
      <c r="E1004" s="10">
        <v>17187</v>
      </c>
      <c r="F1004" s="10">
        <v>492768.47700000001</v>
      </c>
      <c r="G1004" s="28"/>
      <c r="H1004" s="29"/>
      <c r="I1004" s="36">
        <f t="shared" si="249"/>
        <v>28.670999999999999</v>
      </c>
      <c r="J1004" s="3">
        <f t="shared" si="250"/>
        <v>492768.47700000001</v>
      </c>
    </row>
    <row r="1005" spans="1:11" ht="12.75" customHeight="1" x14ac:dyDescent="0.2">
      <c r="A1005" s="2" t="s">
        <v>16</v>
      </c>
      <c r="B1005" s="6" t="s">
        <v>1654</v>
      </c>
      <c r="C1005" s="6"/>
      <c r="D1005" s="9">
        <v>0.8</v>
      </c>
      <c r="E1005" s="10">
        <v>13028.999999999998</v>
      </c>
      <c r="F1005" s="10">
        <v>10423.200000000001</v>
      </c>
      <c r="G1005" s="28"/>
      <c r="H1005" s="29"/>
      <c r="I1005" s="36">
        <f t="shared" si="249"/>
        <v>0.8</v>
      </c>
      <c r="J1005" s="3">
        <f t="shared" si="250"/>
        <v>10423.199999999999</v>
      </c>
    </row>
    <row r="1006" spans="1:11" ht="12.75" customHeight="1" x14ac:dyDescent="0.2">
      <c r="A1006" s="2" t="s">
        <v>16</v>
      </c>
      <c r="B1006" s="6" t="s">
        <v>1655</v>
      </c>
      <c r="C1006" s="6"/>
      <c r="D1006" s="9">
        <v>1.7000000000000001E-2</v>
      </c>
      <c r="E1006" s="10">
        <v>17186.999999999996</v>
      </c>
      <c r="F1006" s="10">
        <v>292.17899999999997</v>
      </c>
      <c r="G1006" s="28"/>
      <c r="H1006" s="29"/>
      <c r="I1006" s="36">
        <f t="shared" si="249"/>
        <v>1.7000000000000001E-2</v>
      </c>
      <c r="J1006" s="3">
        <f t="shared" si="250"/>
        <v>292.17899999999997</v>
      </c>
    </row>
    <row r="1007" spans="1:11" ht="12.75" customHeight="1" x14ac:dyDescent="0.2">
      <c r="A1007" s="2" t="s">
        <v>16</v>
      </c>
      <c r="B1007" s="6" t="s">
        <v>1656</v>
      </c>
      <c r="C1007" s="6"/>
      <c r="D1007" s="9">
        <v>0.2</v>
      </c>
      <c r="E1007" s="10">
        <v>15549.999999999998</v>
      </c>
      <c r="F1007" s="10">
        <v>3110</v>
      </c>
      <c r="G1007" s="28"/>
      <c r="H1007" s="29"/>
      <c r="I1007" s="36">
        <f t="shared" si="249"/>
        <v>0.2</v>
      </c>
      <c r="J1007" s="3">
        <f t="shared" si="250"/>
        <v>3110</v>
      </c>
    </row>
    <row r="1008" spans="1:11" ht="12.75" customHeight="1" x14ac:dyDescent="0.2">
      <c r="A1008" s="2" t="s">
        <v>16</v>
      </c>
      <c r="B1008" s="6" t="s">
        <v>1657</v>
      </c>
      <c r="C1008" s="6"/>
      <c r="D1008" s="9">
        <v>1.31</v>
      </c>
      <c r="E1008" s="10">
        <v>17186.999999999996</v>
      </c>
      <c r="F1008" s="10">
        <v>22514.97</v>
      </c>
      <c r="G1008" s="28"/>
      <c r="H1008" s="29"/>
      <c r="I1008" s="36">
        <f t="shared" si="249"/>
        <v>1.31</v>
      </c>
      <c r="J1008" s="3">
        <f t="shared" si="250"/>
        <v>22514.969999999998</v>
      </c>
    </row>
    <row r="1009" spans="1:10" ht="12.75" customHeight="1" x14ac:dyDescent="0.2">
      <c r="A1009" s="2" t="s">
        <v>16</v>
      </c>
      <c r="B1009" s="6" t="s">
        <v>1658</v>
      </c>
      <c r="C1009" s="6"/>
      <c r="D1009" s="9">
        <v>2.1999999999999999E-2</v>
      </c>
      <c r="E1009" s="10">
        <v>15549.999999999995</v>
      </c>
      <c r="F1009" s="10">
        <v>342.1</v>
      </c>
      <c r="G1009" s="28"/>
      <c r="H1009" s="29"/>
      <c r="I1009" s="36">
        <f t="shared" si="249"/>
        <v>2.1999999999999999E-2</v>
      </c>
      <c r="J1009" s="3">
        <f t="shared" si="250"/>
        <v>342.09999999999985</v>
      </c>
    </row>
    <row r="1010" spans="1:10" ht="12.75" customHeight="1" x14ac:dyDescent="0.2">
      <c r="A1010" s="2" t="s">
        <v>16</v>
      </c>
      <c r="B1010" s="6" t="s">
        <v>1659</v>
      </c>
      <c r="C1010" s="6"/>
      <c r="D1010" s="9">
        <v>2.7E-2</v>
      </c>
      <c r="E1010" s="10">
        <v>17186.999999999996</v>
      </c>
      <c r="F1010" s="10">
        <v>464.04899999999992</v>
      </c>
      <c r="G1010" s="28"/>
      <c r="H1010" s="29"/>
      <c r="I1010" s="36">
        <f t="shared" si="249"/>
        <v>2.7E-2</v>
      </c>
      <c r="J1010" s="3">
        <f t="shared" si="250"/>
        <v>464.04899999999992</v>
      </c>
    </row>
    <row r="1011" spans="1:10" ht="12.75" customHeight="1" x14ac:dyDescent="0.2">
      <c r="A1011" s="2" t="s">
        <v>16</v>
      </c>
      <c r="B1011" s="6" t="s">
        <v>1660</v>
      </c>
      <c r="C1011" s="6"/>
      <c r="D1011" s="9">
        <v>0.02</v>
      </c>
      <c r="E1011" s="10">
        <v>13028.999999999998</v>
      </c>
      <c r="F1011" s="10">
        <v>260.58</v>
      </c>
      <c r="G1011" s="28"/>
      <c r="H1011" s="29"/>
      <c r="I1011" s="36">
        <f t="shared" si="249"/>
        <v>0.02</v>
      </c>
      <c r="J1011" s="3">
        <f t="shared" si="250"/>
        <v>260.58</v>
      </c>
    </row>
    <row r="1012" spans="1:10" ht="12.75" customHeight="1" x14ac:dyDescent="0.2">
      <c r="A1012" s="2" t="s">
        <v>16</v>
      </c>
      <c r="B1012" s="6" t="s">
        <v>1661</v>
      </c>
      <c r="C1012" s="6"/>
      <c r="D1012" s="9">
        <v>0.03</v>
      </c>
      <c r="E1012" s="10">
        <v>13028.999999999998</v>
      </c>
      <c r="F1012" s="10">
        <v>390.87</v>
      </c>
      <c r="G1012" s="28"/>
      <c r="H1012" s="29"/>
      <c r="I1012" s="36">
        <f t="shared" si="249"/>
        <v>0.03</v>
      </c>
      <c r="J1012" s="3">
        <f t="shared" si="250"/>
        <v>390.86999999999995</v>
      </c>
    </row>
    <row r="1013" spans="1:10" ht="12.75" customHeight="1" x14ac:dyDescent="0.2">
      <c r="A1013" s="2" t="s">
        <v>16</v>
      </c>
      <c r="B1013" s="6" t="s">
        <v>1662</v>
      </c>
      <c r="C1013" s="6"/>
      <c r="D1013" s="9">
        <v>18.751999999999999</v>
      </c>
      <c r="E1013" s="10">
        <v>11114.999999999998</v>
      </c>
      <c r="F1013" s="10">
        <v>208428.48</v>
      </c>
      <c r="G1013" s="28"/>
      <c r="H1013" s="29"/>
      <c r="I1013" s="36">
        <f t="shared" si="249"/>
        <v>18.751999999999999</v>
      </c>
      <c r="J1013" s="3">
        <f t="shared" si="250"/>
        <v>208428.47999999995</v>
      </c>
    </row>
    <row r="1014" spans="1:10" ht="12.75" customHeight="1" x14ac:dyDescent="0.2">
      <c r="A1014" s="2" t="s">
        <v>16</v>
      </c>
      <c r="B1014" s="6" t="s">
        <v>1529</v>
      </c>
      <c r="C1014" s="6"/>
      <c r="D1014" s="9">
        <v>2.5590000000000002</v>
      </c>
      <c r="E1014" s="10">
        <v>13028.999999999998</v>
      </c>
      <c r="F1014" s="10">
        <v>33341.211000000003</v>
      </c>
      <c r="G1014" s="28"/>
      <c r="H1014" s="29"/>
      <c r="I1014" s="36">
        <f t="shared" si="249"/>
        <v>2.5590000000000002</v>
      </c>
      <c r="J1014" s="3">
        <f t="shared" si="250"/>
        <v>33341.210999999996</v>
      </c>
    </row>
    <row r="1015" spans="1:10" ht="12.75" customHeight="1" x14ac:dyDescent="0.2">
      <c r="A1015" s="2" t="s">
        <v>16</v>
      </c>
      <c r="B1015" s="6" t="s">
        <v>1663</v>
      </c>
      <c r="C1015" s="6"/>
      <c r="D1015" s="9">
        <v>0.05</v>
      </c>
      <c r="E1015" s="10">
        <v>17186.999999999996</v>
      </c>
      <c r="F1015" s="10">
        <v>859.35</v>
      </c>
      <c r="G1015" s="28"/>
      <c r="H1015" s="29"/>
      <c r="I1015" s="36">
        <f t="shared" si="249"/>
        <v>0.05</v>
      </c>
      <c r="J1015" s="3">
        <f t="shared" si="250"/>
        <v>859.34999999999991</v>
      </c>
    </row>
    <row r="1016" spans="1:10" ht="12.75" customHeight="1" x14ac:dyDescent="0.2">
      <c r="A1016" s="2" t="s">
        <v>16</v>
      </c>
      <c r="B1016" s="6" t="s">
        <v>1664</v>
      </c>
      <c r="C1016" s="6"/>
      <c r="D1016" s="9">
        <v>5.4199999999999998E-2</v>
      </c>
      <c r="E1016" s="10">
        <v>15549.999999999998</v>
      </c>
      <c r="F1016" s="10">
        <v>842.81</v>
      </c>
      <c r="G1016" s="28"/>
      <c r="H1016" s="29"/>
      <c r="I1016" s="36">
        <f t="shared" si="249"/>
        <v>5.4199999999999998E-2</v>
      </c>
      <c r="J1016" s="3">
        <f t="shared" si="250"/>
        <v>842.80999999999983</v>
      </c>
    </row>
    <row r="1017" spans="1:10" ht="12.75" customHeight="1" x14ac:dyDescent="0.2">
      <c r="A1017" s="1" t="s">
        <v>14</v>
      </c>
      <c r="B1017" s="6" t="s">
        <v>395</v>
      </c>
      <c r="C1017" s="6" t="s">
        <v>15</v>
      </c>
      <c r="I1017" s="36"/>
    </row>
    <row r="1018" spans="1:10" ht="12.75" customHeight="1" x14ac:dyDescent="0.2">
      <c r="A1018" s="2" t="s">
        <v>16</v>
      </c>
      <c r="B1018" s="6" t="s">
        <v>1665</v>
      </c>
      <c r="C1018" s="6"/>
      <c r="D1018" s="9">
        <v>1.7999999999999999E-2</v>
      </c>
      <c r="E1018" s="10">
        <v>13542.222222222221</v>
      </c>
      <c r="F1018" s="10">
        <v>243.76</v>
      </c>
      <c r="G1018" s="28"/>
      <c r="H1018" s="29"/>
      <c r="I1018" s="36">
        <f t="shared" si="249"/>
        <v>1.7999999999999999E-2</v>
      </c>
      <c r="J1018" s="3">
        <f t="shared" ref="J1018:J1024" si="251">I1018*E1018</f>
        <v>243.75999999999996</v>
      </c>
    </row>
    <row r="1019" spans="1:10" ht="12.75" customHeight="1" x14ac:dyDescent="0.2">
      <c r="A1019" s="2" t="s">
        <v>16</v>
      </c>
      <c r="B1019" s="6" t="s">
        <v>1666</v>
      </c>
      <c r="C1019" s="6"/>
      <c r="D1019" s="9">
        <v>4.5999999999999999E-2</v>
      </c>
      <c r="E1019" s="10">
        <v>13541.956521739128</v>
      </c>
      <c r="F1019" s="10">
        <v>622.92999999999995</v>
      </c>
      <c r="G1019" s="28"/>
      <c r="H1019" s="29"/>
      <c r="I1019" s="36">
        <f t="shared" si="249"/>
        <v>4.5999999999999999E-2</v>
      </c>
      <c r="J1019" s="3">
        <f t="shared" si="251"/>
        <v>622.92999999999984</v>
      </c>
    </row>
    <row r="1020" spans="1:10" ht="12.75" customHeight="1" x14ac:dyDescent="0.2">
      <c r="A1020" s="2" t="s">
        <v>16</v>
      </c>
      <c r="B1020" s="6" t="s">
        <v>1667</v>
      </c>
      <c r="C1020" s="6"/>
      <c r="D1020" s="9">
        <v>0.09</v>
      </c>
      <c r="E1020" s="10">
        <v>13541.999999999998</v>
      </c>
      <c r="F1020" s="10">
        <v>1218.78</v>
      </c>
      <c r="G1020" s="28"/>
      <c r="H1020" s="29"/>
      <c r="I1020" s="36">
        <f t="shared" si="249"/>
        <v>0.09</v>
      </c>
      <c r="J1020" s="3">
        <f t="shared" si="251"/>
        <v>1218.7799999999997</v>
      </c>
    </row>
    <row r="1021" spans="1:10" ht="12.75" customHeight="1" x14ac:dyDescent="0.2">
      <c r="A1021" s="2" t="s">
        <v>16</v>
      </c>
      <c r="B1021" s="6" t="s">
        <v>1668</v>
      </c>
      <c r="C1021" s="6"/>
      <c r="D1021" s="9">
        <v>4.0599999999999997E-2</v>
      </c>
      <c r="E1021" s="10">
        <v>13542.118226600984</v>
      </c>
      <c r="F1021" s="10">
        <v>549.80999999999995</v>
      </c>
      <c r="G1021" s="28"/>
      <c r="H1021" s="29"/>
      <c r="I1021" s="36">
        <f t="shared" si="249"/>
        <v>4.0599999999999997E-2</v>
      </c>
      <c r="J1021" s="3">
        <f t="shared" si="251"/>
        <v>549.80999999999995</v>
      </c>
    </row>
    <row r="1022" spans="1:10" ht="12.75" customHeight="1" x14ac:dyDescent="0.2">
      <c r="A1022" s="2" t="s">
        <v>16</v>
      </c>
      <c r="B1022" s="6" t="s">
        <v>1669</v>
      </c>
      <c r="C1022" s="6"/>
      <c r="D1022" s="9">
        <v>4.4999999999999998E-2</v>
      </c>
      <c r="E1022" s="10">
        <v>13541.999999999998</v>
      </c>
      <c r="F1022" s="10">
        <v>609.39</v>
      </c>
      <c r="G1022" s="28"/>
      <c r="H1022" s="29"/>
      <c r="I1022" s="36">
        <f t="shared" si="249"/>
        <v>4.4999999999999998E-2</v>
      </c>
      <c r="J1022" s="3">
        <f t="shared" si="251"/>
        <v>609.38999999999987</v>
      </c>
    </row>
    <row r="1023" spans="1:10" ht="12.75" customHeight="1" x14ac:dyDescent="0.2">
      <c r="A1023" s="2" t="s">
        <v>16</v>
      </c>
      <c r="B1023" s="6" t="s">
        <v>1553</v>
      </c>
      <c r="C1023" s="6"/>
      <c r="D1023" s="9">
        <v>0.21199999999999999</v>
      </c>
      <c r="E1023" s="10">
        <v>13542</v>
      </c>
      <c r="F1023" s="10">
        <v>2870.9040000000005</v>
      </c>
      <c r="G1023" s="28"/>
      <c r="H1023" s="29"/>
      <c r="I1023" s="36">
        <f t="shared" si="249"/>
        <v>0.21199999999999999</v>
      </c>
      <c r="J1023" s="3">
        <f t="shared" si="251"/>
        <v>2870.904</v>
      </c>
    </row>
    <row r="1024" spans="1:10" ht="12.75" customHeight="1" x14ac:dyDescent="0.2">
      <c r="A1024" s="2" t="s">
        <v>16</v>
      </c>
      <c r="B1024" s="6" t="s">
        <v>1670</v>
      </c>
      <c r="C1024" s="6"/>
      <c r="D1024" s="9">
        <v>0.05</v>
      </c>
      <c r="E1024" s="10">
        <v>13541.999999999998</v>
      </c>
      <c r="F1024" s="10">
        <v>677.1</v>
      </c>
      <c r="G1024" s="28"/>
      <c r="H1024" s="29"/>
      <c r="I1024" s="36">
        <f t="shared" si="249"/>
        <v>0.05</v>
      </c>
      <c r="J1024" s="3">
        <f t="shared" si="251"/>
        <v>677.09999999999991</v>
      </c>
    </row>
    <row r="1025" spans="1:10" ht="12.75" customHeight="1" x14ac:dyDescent="0.2">
      <c r="A1025" s="1" t="s">
        <v>14</v>
      </c>
      <c r="B1025" s="6" t="s">
        <v>1233</v>
      </c>
      <c r="C1025" s="6" t="s">
        <v>15</v>
      </c>
      <c r="I1025" s="36"/>
    </row>
    <row r="1026" spans="1:10" ht="12.75" customHeight="1" x14ac:dyDescent="0.2">
      <c r="A1026" s="2" t="s">
        <v>16</v>
      </c>
      <c r="B1026" s="6" t="s">
        <v>424</v>
      </c>
      <c r="C1026" s="6"/>
      <c r="D1026" s="9">
        <v>2.2450000000000001</v>
      </c>
      <c r="E1026" s="10">
        <v>19199.999999999996</v>
      </c>
      <c r="F1026" s="10">
        <v>43104</v>
      </c>
      <c r="G1026" s="28"/>
      <c r="H1026" s="29"/>
      <c r="I1026" s="36">
        <f t="shared" si="249"/>
        <v>2.2450000000000001</v>
      </c>
      <c r="J1026" s="3">
        <f t="shared" ref="J1026:J1029" si="252">I1026*E1026</f>
        <v>43103.999999999993</v>
      </c>
    </row>
    <row r="1027" spans="1:10" ht="12.75" customHeight="1" x14ac:dyDescent="0.2">
      <c r="A1027" s="2" t="s">
        <v>16</v>
      </c>
      <c r="B1027" s="6" t="s">
        <v>1671</v>
      </c>
      <c r="C1027" s="6"/>
      <c r="D1027" s="9">
        <v>4.47</v>
      </c>
      <c r="E1027" s="10">
        <v>19899.999999999996</v>
      </c>
      <c r="F1027" s="10">
        <v>88953</v>
      </c>
      <c r="G1027" s="28"/>
      <c r="H1027" s="29"/>
      <c r="I1027" s="36">
        <f t="shared" si="249"/>
        <v>4.47</v>
      </c>
      <c r="J1027" s="3">
        <f t="shared" si="252"/>
        <v>88952.999999999985</v>
      </c>
    </row>
    <row r="1028" spans="1:10" ht="12.75" customHeight="1" x14ac:dyDescent="0.2">
      <c r="A1028" s="2" t="s">
        <v>16</v>
      </c>
      <c r="B1028" s="6" t="s">
        <v>1672</v>
      </c>
      <c r="C1028" s="6"/>
      <c r="D1028" s="9">
        <v>6.12</v>
      </c>
      <c r="E1028" s="10">
        <v>19899.999999999996</v>
      </c>
      <c r="F1028" s="10">
        <v>121788</v>
      </c>
      <c r="G1028" s="28"/>
      <c r="H1028" s="29"/>
      <c r="I1028" s="36">
        <f t="shared" si="249"/>
        <v>6.12</v>
      </c>
      <c r="J1028" s="3">
        <f t="shared" si="252"/>
        <v>121787.99999999999</v>
      </c>
    </row>
    <row r="1029" spans="1:10" ht="12.75" customHeight="1" x14ac:dyDescent="0.2">
      <c r="A1029" s="2" t="s">
        <v>16</v>
      </c>
      <c r="B1029" s="6" t="s">
        <v>422</v>
      </c>
      <c r="C1029" s="6"/>
      <c r="D1029" s="9">
        <v>1.0172000000000001</v>
      </c>
      <c r="E1029" s="10">
        <v>19899.999999999996</v>
      </c>
      <c r="F1029" s="10">
        <v>20242.28</v>
      </c>
      <c r="G1029" s="28"/>
      <c r="H1029" s="29"/>
      <c r="I1029" s="36">
        <f t="shared" si="249"/>
        <v>1.0172000000000001</v>
      </c>
      <c r="J1029" s="3">
        <f t="shared" si="252"/>
        <v>20242.28</v>
      </c>
    </row>
    <row r="1030" spans="1:10" ht="12.75" customHeight="1" x14ac:dyDescent="0.2">
      <c r="A1030" s="1" t="s">
        <v>14</v>
      </c>
      <c r="B1030" s="21" t="s">
        <v>1673</v>
      </c>
      <c r="C1030" s="21" t="s">
        <v>15</v>
      </c>
    </row>
    <row r="1031" spans="1:10" ht="12.75" customHeight="1" x14ac:dyDescent="0.2">
      <c r="A1031" s="2" t="s">
        <v>16</v>
      </c>
      <c r="B1031" s="21" t="s">
        <v>1674</v>
      </c>
      <c r="C1031" s="21"/>
      <c r="D1031" s="9">
        <v>2.8000000000000001E-2</v>
      </c>
      <c r="E1031" s="10">
        <v>19199.999999999996</v>
      </c>
      <c r="F1031" s="10">
        <v>537.6</v>
      </c>
      <c r="G1031" s="28"/>
      <c r="H1031" s="29"/>
      <c r="I1031" s="36">
        <f>D1031</f>
        <v>2.8000000000000001E-2</v>
      </c>
      <c r="J1031" s="3">
        <f t="shared" ref="J1031:J1033" si="253">I1031*E1031</f>
        <v>537.59999999999991</v>
      </c>
    </row>
    <row r="1032" spans="1:10" ht="12.75" customHeight="1" x14ac:dyDescent="0.2">
      <c r="A1032" s="2" t="s">
        <v>16</v>
      </c>
      <c r="B1032" s="21" t="s">
        <v>1675</v>
      </c>
      <c r="C1032" s="21"/>
      <c r="D1032" s="9">
        <v>2.5999999999999999E-2</v>
      </c>
      <c r="E1032" s="10">
        <v>19199.999999999996</v>
      </c>
      <c r="F1032" s="10">
        <v>499.2</v>
      </c>
      <c r="G1032" s="28"/>
      <c r="H1032" s="29"/>
      <c r="I1032" s="36">
        <f t="shared" ref="I1032:I1071" si="254">D1032</f>
        <v>2.5999999999999999E-2</v>
      </c>
      <c r="J1032" s="3">
        <f t="shared" si="253"/>
        <v>499.19999999999987</v>
      </c>
    </row>
    <row r="1033" spans="1:10" ht="12.75" customHeight="1" x14ac:dyDescent="0.2">
      <c r="A1033" s="2" t="s">
        <v>16</v>
      </c>
      <c r="B1033" s="21" t="s">
        <v>1676</v>
      </c>
      <c r="C1033" s="21"/>
      <c r="D1033" s="9">
        <v>6.0000000000000001E-3</v>
      </c>
      <c r="E1033" s="10">
        <v>19199.999999999996</v>
      </c>
      <c r="F1033" s="10">
        <v>115.2</v>
      </c>
      <c r="G1033" s="28"/>
      <c r="H1033" s="29"/>
      <c r="I1033" s="36">
        <f t="shared" si="254"/>
        <v>6.0000000000000001E-3</v>
      </c>
      <c r="J1033" s="3">
        <f t="shared" si="253"/>
        <v>115.19999999999997</v>
      </c>
    </row>
    <row r="1034" spans="1:10" ht="12.75" customHeight="1" x14ac:dyDescent="0.2">
      <c r="A1034" s="1" t="s">
        <v>14</v>
      </c>
      <c r="B1034" s="22" t="s">
        <v>32</v>
      </c>
      <c r="C1034" s="22" t="s">
        <v>15</v>
      </c>
      <c r="I1034" s="36"/>
    </row>
    <row r="1035" spans="1:10" ht="12.75" customHeight="1" x14ac:dyDescent="0.2">
      <c r="A1035" s="2" t="s">
        <v>16</v>
      </c>
      <c r="B1035" s="22" t="s">
        <v>1677</v>
      </c>
      <c r="C1035" s="22"/>
      <c r="D1035" s="9">
        <v>1.4E-3</v>
      </c>
      <c r="E1035" s="10">
        <v>13029.285714285714</v>
      </c>
      <c r="F1035" s="10">
        <v>18.241</v>
      </c>
      <c r="G1035" s="28"/>
      <c r="H1035" s="29"/>
      <c r="I1035" s="36">
        <f t="shared" si="254"/>
        <v>1.4E-3</v>
      </c>
      <c r="J1035" s="3">
        <f t="shared" ref="J1035:J1047" si="255">I1035*E1035</f>
        <v>18.241</v>
      </c>
    </row>
    <row r="1036" spans="1:10" ht="12.75" customHeight="1" x14ac:dyDescent="0.2">
      <c r="A1036" s="2" t="s">
        <v>16</v>
      </c>
      <c r="B1036" s="22" t="s">
        <v>1678</v>
      </c>
      <c r="C1036" s="22"/>
      <c r="D1036" s="9">
        <v>3.0000000000000001E-3</v>
      </c>
      <c r="E1036" s="10">
        <v>11114.999999999998</v>
      </c>
      <c r="F1036" s="10">
        <v>33.344999999999999</v>
      </c>
      <c r="G1036" s="28"/>
      <c r="H1036" s="29"/>
      <c r="I1036" s="36">
        <f t="shared" si="254"/>
        <v>3.0000000000000001E-3</v>
      </c>
      <c r="J1036" s="3">
        <f t="shared" si="255"/>
        <v>33.344999999999992</v>
      </c>
    </row>
    <row r="1037" spans="1:10" ht="12.75" customHeight="1" x14ac:dyDescent="0.2">
      <c r="A1037" s="2" t="s">
        <v>16</v>
      </c>
      <c r="B1037" s="22" t="s">
        <v>1679</v>
      </c>
      <c r="C1037" s="22"/>
      <c r="D1037" s="9">
        <v>1E-3</v>
      </c>
      <c r="E1037" s="10">
        <v>13028.999999999998</v>
      </c>
      <c r="F1037" s="10">
        <v>13.029000000000002</v>
      </c>
      <c r="G1037" s="28"/>
      <c r="H1037" s="29"/>
      <c r="I1037" s="36">
        <f t="shared" si="254"/>
        <v>1E-3</v>
      </c>
      <c r="J1037" s="3">
        <f t="shared" si="255"/>
        <v>13.028999999999998</v>
      </c>
    </row>
    <row r="1038" spans="1:10" ht="12.75" customHeight="1" x14ac:dyDescent="0.2">
      <c r="A1038" s="2" t="s">
        <v>16</v>
      </c>
      <c r="B1038" s="22" t="s">
        <v>1680</v>
      </c>
      <c r="C1038" s="22"/>
      <c r="D1038" s="9">
        <v>5.0000000000000001E-3</v>
      </c>
      <c r="E1038" s="10">
        <v>13028.999999999998</v>
      </c>
      <c r="F1038" s="10">
        <v>65.144999999999996</v>
      </c>
      <c r="G1038" s="28"/>
      <c r="H1038" s="29"/>
      <c r="I1038" s="36">
        <f t="shared" si="254"/>
        <v>5.0000000000000001E-3</v>
      </c>
      <c r="J1038" s="3">
        <f t="shared" si="255"/>
        <v>65.144999999999996</v>
      </c>
    </row>
    <row r="1039" spans="1:10" ht="12.75" customHeight="1" x14ac:dyDescent="0.2">
      <c r="A1039" s="2" t="s">
        <v>16</v>
      </c>
      <c r="B1039" s="22" t="s">
        <v>1681</v>
      </c>
      <c r="C1039" s="22"/>
      <c r="D1039" s="9">
        <v>0.23899999999999999</v>
      </c>
      <c r="E1039" s="10">
        <v>13028.999999999998</v>
      </c>
      <c r="F1039" s="10">
        <v>3113.9309999999996</v>
      </c>
      <c r="G1039" s="28"/>
      <c r="H1039" s="29"/>
      <c r="I1039" s="36">
        <f t="shared" si="254"/>
        <v>0.23899999999999999</v>
      </c>
      <c r="J1039" s="3">
        <f t="shared" si="255"/>
        <v>3113.9309999999996</v>
      </c>
    </row>
    <row r="1040" spans="1:10" ht="12.75" customHeight="1" x14ac:dyDescent="0.2">
      <c r="A1040" s="2" t="s">
        <v>16</v>
      </c>
      <c r="B1040" s="22" t="s">
        <v>1682</v>
      </c>
      <c r="C1040" s="22"/>
      <c r="D1040" s="9">
        <v>5.0000000000000001E-3</v>
      </c>
      <c r="E1040" s="10">
        <v>11114.999999999998</v>
      </c>
      <c r="F1040" s="10">
        <v>55.575000000000003</v>
      </c>
      <c r="G1040" s="28"/>
      <c r="H1040" s="29"/>
      <c r="I1040" s="36">
        <f t="shared" si="254"/>
        <v>5.0000000000000001E-3</v>
      </c>
      <c r="J1040" s="3">
        <f t="shared" si="255"/>
        <v>55.574999999999989</v>
      </c>
    </row>
    <row r="1041" spans="1:10" ht="12.75" customHeight="1" x14ac:dyDescent="0.2">
      <c r="A1041" s="2" t="s">
        <v>16</v>
      </c>
      <c r="B1041" s="22" t="s">
        <v>1683</v>
      </c>
      <c r="C1041" s="22"/>
      <c r="D1041" s="9">
        <v>3.0000000000000001E-3</v>
      </c>
      <c r="E1041" s="10">
        <v>13029</v>
      </c>
      <c r="F1041" s="10">
        <v>39.087000000000003</v>
      </c>
      <c r="G1041" s="28"/>
      <c r="H1041" s="29"/>
      <c r="I1041" s="36">
        <f t="shared" si="254"/>
        <v>3.0000000000000001E-3</v>
      </c>
      <c r="J1041" s="3">
        <f t="shared" si="255"/>
        <v>39.087000000000003</v>
      </c>
    </row>
    <row r="1042" spans="1:10" ht="12.75" customHeight="1" x14ac:dyDescent="0.2">
      <c r="A1042" s="2" t="s">
        <v>16</v>
      </c>
      <c r="B1042" s="22" t="s">
        <v>1684</v>
      </c>
      <c r="C1042" s="22"/>
      <c r="D1042" s="9">
        <v>4.3999999999999997E-2</v>
      </c>
      <c r="E1042" s="10">
        <v>11114.999999999998</v>
      </c>
      <c r="F1042" s="10">
        <v>489.06</v>
      </c>
      <c r="G1042" s="28"/>
      <c r="H1042" s="29"/>
      <c r="I1042" s="36">
        <f t="shared" si="254"/>
        <v>4.3999999999999997E-2</v>
      </c>
      <c r="J1042" s="3">
        <f t="shared" si="255"/>
        <v>489.05999999999989</v>
      </c>
    </row>
    <row r="1043" spans="1:10" ht="12.75" customHeight="1" x14ac:dyDescent="0.2">
      <c r="A1043" s="2" t="s">
        <v>16</v>
      </c>
      <c r="B1043" s="22" t="s">
        <v>1685</v>
      </c>
      <c r="C1043" s="22"/>
      <c r="D1043" s="9">
        <v>4.0000000000000001E-3</v>
      </c>
      <c r="E1043" s="10">
        <v>13028.999999999998</v>
      </c>
      <c r="F1043" s="10">
        <v>52.116000000000007</v>
      </c>
      <c r="G1043" s="28"/>
      <c r="H1043" s="29"/>
      <c r="I1043" s="36">
        <f t="shared" si="254"/>
        <v>4.0000000000000001E-3</v>
      </c>
      <c r="J1043" s="3">
        <f t="shared" si="255"/>
        <v>52.115999999999993</v>
      </c>
    </row>
    <row r="1044" spans="1:10" ht="12.75" customHeight="1" x14ac:dyDescent="0.2">
      <c r="A1044" s="2" t="s">
        <v>16</v>
      </c>
      <c r="B1044" s="22" t="s">
        <v>1686</v>
      </c>
      <c r="C1044" s="22"/>
      <c r="D1044" s="9">
        <v>4.4999999999999998E-2</v>
      </c>
      <c r="E1044" s="10">
        <v>15549.999999999998</v>
      </c>
      <c r="F1044" s="10">
        <v>699.75</v>
      </c>
      <c r="G1044" s="28"/>
      <c r="H1044" s="29"/>
      <c r="I1044" s="36">
        <f t="shared" si="254"/>
        <v>4.4999999999999998E-2</v>
      </c>
      <c r="J1044" s="3">
        <f t="shared" si="255"/>
        <v>699.74999999999989</v>
      </c>
    </row>
    <row r="1045" spans="1:10" ht="12.75" customHeight="1" x14ac:dyDescent="0.2">
      <c r="A1045" s="2" t="s">
        <v>16</v>
      </c>
      <c r="B1045" s="22" t="s">
        <v>1687</v>
      </c>
      <c r="C1045" s="22"/>
      <c r="D1045" s="9">
        <v>0.12</v>
      </c>
      <c r="E1045" s="10">
        <v>11114.999999999998</v>
      </c>
      <c r="F1045" s="10">
        <v>1333.8</v>
      </c>
      <c r="G1045" s="28"/>
      <c r="H1045" s="29"/>
      <c r="I1045" s="36">
        <f t="shared" si="254"/>
        <v>0.12</v>
      </c>
      <c r="J1045" s="3">
        <f t="shared" si="255"/>
        <v>1333.7999999999997</v>
      </c>
    </row>
    <row r="1046" spans="1:10" ht="12.75" customHeight="1" x14ac:dyDescent="0.2">
      <c r="A1046" s="2" t="s">
        <v>16</v>
      </c>
      <c r="B1046" s="22" t="s">
        <v>1688</v>
      </c>
      <c r="C1046" s="22"/>
      <c r="D1046" s="9">
        <v>7.0000000000000001E-3</v>
      </c>
      <c r="E1046" s="10">
        <v>11114.999999999998</v>
      </c>
      <c r="F1046" s="10">
        <v>77.805000000000007</v>
      </c>
      <c r="G1046" s="28"/>
      <c r="H1046" s="29"/>
      <c r="I1046" s="36">
        <f t="shared" si="254"/>
        <v>7.0000000000000001E-3</v>
      </c>
      <c r="J1046" s="3">
        <f t="shared" si="255"/>
        <v>77.804999999999993</v>
      </c>
    </row>
    <row r="1047" spans="1:10" ht="12.75" customHeight="1" x14ac:dyDescent="0.2">
      <c r="A1047" s="2" t="s">
        <v>16</v>
      </c>
      <c r="B1047" s="22" t="s">
        <v>1689</v>
      </c>
      <c r="C1047" s="22"/>
      <c r="D1047" s="9">
        <v>0.215</v>
      </c>
      <c r="E1047" s="10">
        <v>11114.999999999998</v>
      </c>
      <c r="F1047" s="10">
        <v>2389.7249999999999</v>
      </c>
      <c r="G1047" s="28"/>
      <c r="H1047" s="29"/>
      <c r="I1047" s="36">
        <f t="shared" si="254"/>
        <v>0.215</v>
      </c>
      <c r="J1047" s="3">
        <f t="shared" si="255"/>
        <v>2389.7249999999995</v>
      </c>
    </row>
    <row r="1048" spans="1:10" ht="12.75" customHeight="1" x14ac:dyDescent="0.2">
      <c r="A1048" s="1" t="s">
        <v>14</v>
      </c>
      <c r="B1048" s="22" t="s">
        <v>1690</v>
      </c>
      <c r="C1048" s="22" t="s">
        <v>15</v>
      </c>
      <c r="I1048" s="36"/>
    </row>
    <row r="1049" spans="1:10" ht="12.75" customHeight="1" x14ac:dyDescent="0.2">
      <c r="A1049" s="2" t="s">
        <v>16</v>
      </c>
      <c r="B1049" s="22" t="s">
        <v>1691</v>
      </c>
      <c r="C1049" s="22"/>
      <c r="D1049" s="9">
        <v>1.2E-2</v>
      </c>
      <c r="E1049" s="10">
        <v>13541.666666666664</v>
      </c>
      <c r="F1049" s="10">
        <v>162.5</v>
      </c>
      <c r="G1049" s="28"/>
      <c r="H1049" s="29"/>
      <c r="I1049" s="36">
        <f t="shared" si="254"/>
        <v>1.2E-2</v>
      </c>
      <c r="J1049" s="3">
        <f t="shared" ref="J1049:J1055" si="256">I1049*E1049</f>
        <v>162.49999999999997</v>
      </c>
    </row>
    <row r="1050" spans="1:10" ht="12.75" customHeight="1" x14ac:dyDescent="0.2">
      <c r="A1050" s="2" t="s">
        <v>16</v>
      </c>
      <c r="B1050" s="22" t="s">
        <v>1692</v>
      </c>
      <c r="C1050" s="22"/>
      <c r="D1050" s="9">
        <v>6.6E-3</v>
      </c>
      <c r="E1050" s="10">
        <v>13542.424242424238</v>
      </c>
      <c r="F1050" s="10">
        <v>89.38</v>
      </c>
      <c r="G1050" s="28"/>
      <c r="H1050" s="29"/>
      <c r="I1050" s="36">
        <f t="shared" si="254"/>
        <v>6.6E-3</v>
      </c>
      <c r="J1050" s="3">
        <f t="shared" si="256"/>
        <v>89.379999999999967</v>
      </c>
    </row>
    <row r="1051" spans="1:10" ht="12.75" customHeight="1" x14ac:dyDescent="0.2">
      <c r="A1051" s="2" t="s">
        <v>16</v>
      </c>
      <c r="B1051" s="22" t="s">
        <v>1693</v>
      </c>
      <c r="C1051" s="22"/>
      <c r="D1051" s="9">
        <v>6.6E-3</v>
      </c>
      <c r="E1051" s="10">
        <v>13542.424242424238</v>
      </c>
      <c r="F1051" s="10">
        <v>89.38</v>
      </c>
      <c r="G1051" s="28"/>
      <c r="H1051" s="29"/>
      <c r="I1051" s="36">
        <f t="shared" si="254"/>
        <v>6.6E-3</v>
      </c>
      <c r="J1051" s="3">
        <f t="shared" si="256"/>
        <v>89.379999999999967</v>
      </c>
    </row>
    <row r="1052" spans="1:10" ht="12.75" customHeight="1" x14ac:dyDescent="0.2">
      <c r="A1052" s="2" t="s">
        <v>16</v>
      </c>
      <c r="B1052" s="22" t="s">
        <v>1694</v>
      </c>
      <c r="C1052" s="22"/>
      <c r="D1052" s="9">
        <v>0.19500000000000001</v>
      </c>
      <c r="E1052" s="10">
        <v>13541.999999999998</v>
      </c>
      <c r="F1052" s="10">
        <v>2640.69</v>
      </c>
      <c r="G1052" s="28"/>
      <c r="H1052" s="29"/>
      <c r="I1052" s="36">
        <f t="shared" si="254"/>
        <v>0.19500000000000001</v>
      </c>
      <c r="J1052" s="3">
        <f t="shared" si="256"/>
        <v>2640.6899999999996</v>
      </c>
    </row>
    <row r="1053" spans="1:10" ht="12.75" customHeight="1" x14ac:dyDescent="0.2">
      <c r="A1053" s="2" t="s">
        <v>16</v>
      </c>
      <c r="B1053" s="22" t="s">
        <v>1695</v>
      </c>
      <c r="C1053" s="22"/>
      <c r="D1053" s="9">
        <v>6.6500000000000004E-2</v>
      </c>
      <c r="E1053" s="10">
        <v>13541.954887218042</v>
      </c>
      <c r="F1053" s="10">
        <v>900.54</v>
      </c>
      <c r="G1053" s="28"/>
      <c r="H1053" s="29"/>
      <c r="I1053" s="36">
        <f t="shared" si="254"/>
        <v>6.6500000000000004E-2</v>
      </c>
      <c r="J1053" s="3">
        <f t="shared" si="256"/>
        <v>900.53999999999985</v>
      </c>
    </row>
    <row r="1054" spans="1:10" ht="12.75" customHeight="1" x14ac:dyDescent="0.2">
      <c r="A1054" s="2" t="s">
        <v>16</v>
      </c>
      <c r="B1054" s="22" t="s">
        <v>1696</v>
      </c>
      <c r="C1054" s="22"/>
      <c r="D1054" s="9">
        <v>1E-3</v>
      </c>
      <c r="E1054" s="10">
        <v>13539.999999999998</v>
      </c>
      <c r="F1054" s="10">
        <v>13.54</v>
      </c>
      <c r="G1054" s="28"/>
      <c r="H1054" s="29"/>
      <c r="I1054" s="36">
        <f t="shared" si="254"/>
        <v>1E-3</v>
      </c>
      <c r="J1054" s="3">
        <f t="shared" si="256"/>
        <v>13.54</v>
      </c>
    </row>
    <row r="1055" spans="1:10" ht="12.75" customHeight="1" x14ac:dyDescent="0.2">
      <c r="A1055" s="2" t="s">
        <v>16</v>
      </c>
      <c r="B1055" s="22" t="s">
        <v>1697</v>
      </c>
      <c r="C1055" s="22"/>
      <c r="D1055" s="9">
        <v>4.1000000000000003E-3</v>
      </c>
      <c r="E1055" s="10">
        <v>13541.463414634143</v>
      </c>
      <c r="F1055" s="10">
        <v>55.52</v>
      </c>
      <c r="G1055" s="28"/>
      <c r="H1055" s="29"/>
      <c r="I1055" s="36">
        <f t="shared" si="254"/>
        <v>4.1000000000000003E-3</v>
      </c>
      <c r="J1055" s="3">
        <f t="shared" si="256"/>
        <v>55.519999999999989</v>
      </c>
    </row>
    <row r="1056" spans="1:10" ht="12.75" customHeight="1" x14ac:dyDescent="0.2">
      <c r="A1056" s="1" t="s">
        <v>14</v>
      </c>
      <c r="B1056" s="22" t="s">
        <v>1220</v>
      </c>
      <c r="C1056" s="22" t="s">
        <v>15</v>
      </c>
      <c r="I1056" s="36"/>
    </row>
    <row r="1057" spans="1:10" ht="12.75" customHeight="1" x14ac:dyDescent="0.2">
      <c r="A1057" s="2" t="s">
        <v>16</v>
      </c>
      <c r="B1057" s="22" t="s">
        <v>1698</v>
      </c>
      <c r="C1057" s="22"/>
      <c r="D1057" s="9">
        <v>1.2999999999999999E-2</v>
      </c>
      <c r="E1057" s="10">
        <v>19899.999999999996</v>
      </c>
      <c r="F1057" s="10">
        <v>258.7</v>
      </c>
      <c r="G1057" s="28"/>
      <c r="H1057" s="29"/>
      <c r="I1057" s="36">
        <f t="shared" si="254"/>
        <v>1.2999999999999999E-2</v>
      </c>
      <c r="J1057" s="3">
        <f t="shared" ref="J1057:J1071" si="257">I1057*E1057</f>
        <v>258.69999999999993</v>
      </c>
    </row>
    <row r="1058" spans="1:10" ht="12.75" customHeight="1" x14ac:dyDescent="0.2">
      <c r="A1058" s="2" t="s">
        <v>16</v>
      </c>
      <c r="B1058" s="22" t="s">
        <v>1699</v>
      </c>
      <c r="C1058" s="22"/>
      <c r="D1058" s="9">
        <v>4.1000000000000002E-2</v>
      </c>
      <c r="E1058" s="10">
        <v>19899.999999999996</v>
      </c>
      <c r="F1058" s="10">
        <v>815.9</v>
      </c>
      <c r="G1058" s="28"/>
      <c r="H1058" s="29"/>
      <c r="I1058" s="36">
        <f t="shared" si="254"/>
        <v>4.1000000000000002E-2</v>
      </c>
      <c r="J1058" s="3">
        <f t="shared" si="257"/>
        <v>815.89999999999986</v>
      </c>
    </row>
    <row r="1059" spans="1:10" ht="12.75" customHeight="1" x14ac:dyDescent="0.2">
      <c r="A1059" s="2" t="s">
        <v>16</v>
      </c>
      <c r="B1059" s="22" t="s">
        <v>1700</v>
      </c>
      <c r="C1059" s="22"/>
      <c r="D1059" s="9">
        <v>4.1000000000000002E-2</v>
      </c>
      <c r="E1059" s="10">
        <v>19899.999999999996</v>
      </c>
      <c r="F1059" s="10">
        <v>815.9</v>
      </c>
      <c r="G1059" s="28"/>
      <c r="H1059" s="29"/>
      <c r="I1059" s="36">
        <f t="shared" si="254"/>
        <v>4.1000000000000002E-2</v>
      </c>
      <c r="J1059" s="3">
        <f t="shared" si="257"/>
        <v>815.89999999999986</v>
      </c>
    </row>
    <row r="1060" spans="1:10" ht="12.75" customHeight="1" x14ac:dyDescent="0.2">
      <c r="A1060" s="2" t="s">
        <v>16</v>
      </c>
      <c r="B1060" s="22" t="s">
        <v>1701</v>
      </c>
      <c r="C1060" s="22"/>
      <c r="D1060" s="9">
        <v>2.307E-2</v>
      </c>
      <c r="E1060" s="10">
        <v>19899.869960988293</v>
      </c>
      <c r="F1060" s="10">
        <v>459.09</v>
      </c>
      <c r="G1060" s="28"/>
      <c r="H1060" s="29"/>
      <c r="I1060" s="36">
        <f t="shared" si="254"/>
        <v>2.307E-2</v>
      </c>
      <c r="J1060" s="3">
        <f t="shared" si="257"/>
        <v>459.08999999999992</v>
      </c>
    </row>
    <row r="1061" spans="1:10" ht="12.75" customHeight="1" x14ac:dyDescent="0.2">
      <c r="A1061" s="2" t="s">
        <v>16</v>
      </c>
      <c r="B1061" s="22" t="s">
        <v>1702</v>
      </c>
      <c r="C1061" s="22"/>
      <c r="D1061" s="9">
        <v>1.38E-2</v>
      </c>
      <c r="E1061" s="10">
        <v>19899.999999999996</v>
      </c>
      <c r="F1061" s="10">
        <v>274.62</v>
      </c>
      <c r="G1061" s="28"/>
      <c r="H1061" s="29"/>
      <c r="I1061" s="36">
        <f t="shared" si="254"/>
        <v>1.38E-2</v>
      </c>
      <c r="J1061" s="3">
        <f t="shared" si="257"/>
        <v>274.61999999999995</v>
      </c>
    </row>
    <row r="1062" spans="1:10" ht="12.75" customHeight="1" x14ac:dyDescent="0.2">
      <c r="A1062" s="2" t="s">
        <v>16</v>
      </c>
      <c r="B1062" s="22" t="s">
        <v>1703</v>
      </c>
      <c r="C1062" s="22"/>
      <c r="D1062" s="9">
        <v>2.1999999999999999E-2</v>
      </c>
      <c r="E1062" s="10">
        <v>19899.999999999996</v>
      </c>
      <c r="F1062" s="10">
        <v>437.8</v>
      </c>
      <c r="G1062" s="28"/>
      <c r="H1062" s="29"/>
      <c r="I1062" s="36">
        <f t="shared" si="254"/>
        <v>2.1999999999999999E-2</v>
      </c>
      <c r="J1062" s="3">
        <f t="shared" si="257"/>
        <v>437.7999999999999</v>
      </c>
    </row>
    <row r="1063" spans="1:10" ht="12.75" customHeight="1" x14ac:dyDescent="0.2">
      <c r="A1063" s="2" t="s">
        <v>16</v>
      </c>
      <c r="B1063" s="22" t="s">
        <v>1704</v>
      </c>
      <c r="C1063" s="22"/>
      <c r="D1063" s="9">
        <v>7.1999999999999995E-2</v>
      </c>
      <c r="E1063" s="10">
        <v>19899.999999999996</v>
      </c>
      <c r="F1063" s="10">
        <v>1432.8</v>
      </c>
      <c r="G1063" s="28"/>
      <c r="H1063" s="29"/>
      <c r="I1063" s="36">
        <f t="shared" si="254"/>
        <v>7.1999999999999995E-2</v>
      </c>
      <c r="J1063" s="3">
        <f t="shared" si="257"/>
        <v>1432.7999999999997</v>
      </c>
    </row>
    <row r="1064" spans="1:10" ht="12.75" customHeight="1" x14ac:dyDescent="0.2">
      <c r="A1064" s="2" t="s">
        <v>16</v>
      </c>
      <c r="B1064" s="22" t="s">
        <v>1705</v>
      </c>
      <c r="C1064" s="22"/>
      <c r="D1064" s="9">
        <v>6.1499999999999999E-2</v>
      </c>
      <c r="E1064" s="10">
        <v>19899.999999999996</v>
      </c>
      <c r="F1064" s="10">
        <v>1223.8499999999999</v>
      </c>
      <c r="G1064" s="28"/>
      <c r="H1064" s="29"/>
      <c r="I1064" s="36">
        <f t="shared" si="254"/>
        <v>6.1499999999999999E-2</v>
      </c>
      <c r="J1064" s="3">
        <f t="shared" si="257"/>
        <v>1223.8499999999997</v>
      </c>
    </row>
    <row r="1065" spans="1:10" ht="12.75" customHeight="1" x14ac:dyDescent="0.2">
      <c r="A1065" s="2" t="s">
        <v>16</v>
      </c>
      <c r="B1065" s="22" t="s">
        <v>1706</v>
      </c>
      <c r="C1065" s="22"/>
      <c r="D1065" s="9">
        <v>1.0999999999999999E-2</v>
      </c>
      <c r="E1065" s="10">
        <v>19899.999999999996</v>
      </c>
      <c r="F1065" s="10">
        <v>218.9</v>
      </c>
      <c r="G1065" s="28"/>
      <c r="H1065" s="29"/>
      <c r="I1065" s="36">
        <f t="shared" si="254"/>
        <v>1.0999999999999999E-2</v>
      </c>
      <c r="J1065" s="3">
        <f t="shared" si="257"/>
        <v>218.89999999999995</v>
      </c>
    </row>
    <row r="1066" spans="1:10" ht="12.75" customHeight="1" x14ac:dyDescent="0.2">
      <c r="A1066" s="2" t="s">
        <v>16</v>
      </c>
      <c r="B1066" s="22" t="s">
        <v>1707</v>
      </c>
      <c r="C1066" s="22"/>
      <c r="D1066" s="16">
        <v>2.9999999999999997E-4</v>
      </c>
      <c r="E1066" s="10">
        <v>19899.999999999996</v>
      </c>
      <c r="F1066" s="10">
        <v>5.97</v>
      </c>
      <c r="G1066" s="28"/>
      <c r="H1066" s="29"/>
      <c r="I1066" s="36">
        <f t="shared" si="254"/>
        <v>2.9999999999999997E-4</v>
      </c>
      <c r="J1066" s="3">
        <f t="shared" si="257"/>
        <v>5.969999999999998</v>
      </c>
    </row>
    <row r="1067" spans="1:10" ht="12.75" customHeight="1" x14ac:dyDescent="0.2">
      <c r="A1067" s="2" t="s">
        <v>16</v>
      </c>
      <c r="B1067" s="22" t="s">
        <v>1708</v>
      </c>
      <c r="C1067" s="22"/>
      <c r="D1067" s="9">
        <v>1.2999999999999999E-2</v>
      </c>
      <c r="E1067" s="10">
        <v>19899.999999999996</v>
      </c>
      <c r="F1067" s="10">
        <v>258.7</v>
      </c>
      <c r="G1067" s="28"/>
      <c r="H1067" s="29"/>
      <c r="I1067" s="36">
        <f t="shared" si="254"/>
        <v>1.2999999999999999E-2</v>
      </c>
      <c r="J1067" s="3">
        <f t="shared" si="257"/>
        <v>258.69999999999993</v>
      </c>
    </row>
    <row r="1068" spans="1:10" ht="12.75" customHeight="1" x14ac:dyDescent="0.2">
      <c r="A1068" s="2" t="s">
        <v>16</v>
      </c>
      <c r="B1068" s="22" t="s">
        <v>1709</v>
      </c>
      <c r="C1068" s="22"/>
      <c r="D1068" s="9">
        <v>1.2E-2</v>
      </c>
      <c r="E1068" s="10">
        <v>19899.999999999996</v>
      </c>
      <c r="F1068" s="10">
        <v>238.8</v>
      </c>
      <c r="G1068" s="28"/>
      <c r="H1068" s="29"/>
      <c r="I1068" s="36">
        <f t="shared" si="254"/>
        <v>1.2E-2</v>
      </c>
      <c r="J1068" s="3">
        <f t="shared" si="257"/>
        <v>238.79999999999995</v>
      </c>
    </row>
    <row r="1069" spans="1:10" ht="12.75" customHeight="1" x14ac:dyDescent="0.2">
      <c r="A1069" s="2" t="s">
        <v>16</v>
      </c>
      <c r="B1069" s="22" t="s">
        <v>1710</v>
      </c>
      <c r="C1069" s="22"/>
      <c r="D1069" s="9">
        <v>6.0000000000000001E-3</v>
      </c>
      <c r="E1069" s="10">
        <v>19899.999999999996</v>
      </c>
      <c r="F1069" s="10">
        <v>119.4</v>
      </c>
      <c r="G1069" s="28"/>
      <c r="H1069" s="29"/>
      <c r="I1069" s="36">
        <f t="shared" si="254"/>
        <v>6.0000000000000001E-3</v>
      </c>
      <c r="J1069" s="3">
        <f t="shared" si="257"/>
        <v>119.39999999999998</v>
      </c>
    </row>
    <row r="1070" spans="1:10" ht="12.75" customHeight="1" x14ac:dyDescent="0.2">
      <c r="A1070" s="2" t="s">
        <v>16</v>
      </c>
      <c r="B1070" s="22" t="s">
        <v>1711</v>
      </c>
      <c r="C1070" s="22"/>
      <c r="D1070" s="9">
        <v>5.0000000000000001E-3</v>
      </c>
      <c r="E1070" s="10">
        <v>19899.999999999996</v>
      </c>
      <c r="F1070" s="10">
        <v>99.5</v>
      </c>
      <c r="G1070" s="28"/>
      <c r="H1070" s="29"/>
      <c r="I1070" s="36">
        <f t="shared" si="254"/>
        <v>5.0000000000000001E-3</v>
      </c>
      <c r="J1070" s="3">
        <f t="shared" si="257"/>
        <v>99.499999999999986</v>
      </c>
    </row>
    <row r="1071" spans="1:10" ht="12.75" customHeight="1" x14ac:dyDescent="0.2">
      <c r="A1071" s="2" t="s">
        <v>16</v>
      </c>
      <c r="B1071" s="22" t="s">
        <v>1712</v>
      </c>
      <c r="C1071" s="22"/>
      <c r="D1071" s="9">
        <v>2.31E-3</v>
      </c>
      <c r="E1071" s="10">
        <v>19900.432900432897</v>
      </c>
      <c r="F1071" s="10">
        <v>45.97</v>
      </c>
      <c r="G1071" s="28"/>
      <c r="H1071" s="29"/>
      <c r="I1071" s="36">
        <f t="shared" si="254"/>
        <v>2.31E-3</v>
      </c>
      <c r="J1071" s="3">
        <f t="shared" si="257"/>
        <v>45.969999999999992</v>
      </c>
    </row>
    <row r="1072" spans="1:10" ht="12.75" customHeight="1" x14ac:dyDescent="0.2">
      <c r="A1072" s="1" t="s">
        <v>14</v>
      </c>
      <c r="B1072" s="19" t="s">
        <v>1713</v>
      </c>
      <c r="C1072" s="19" t="s">
        <v>15</v>
      </c>
    </row>
    <row r="1073" spans="1:10" ht="12.75" customHeight="1" x14ac:dyDescent="0.2">
      <c r="A1073" s="2" t="s">
        <v>16</v>
      </c>
      <c r="B1073" s="19" t="s">
        <v>1714</v>
      </c>
      <c r="C1073" s="19"/>
      <c r="D1073" s="9">
        <v>7.0000000000000001E-3</v>
      </c>
      <c r="E1073" s="10">
        <v>11114.999999999998</v>
      </c>
      <c r="F1073" s="10">
        <v>77.805000000000007</v>
      </c>
      <c r="G1073" s="28"/>
      <c r="H1073" s="29"/>
      <c r="I1073" s="36">
        <f>D1073</f>
        <v>7.0000000000000001E-3</v>
      </c>
      <c r="J1073" s="3">
        <f t="shared" ref="J1073:J1074" si="258">I1073*E1073</f>
        <v>77.804999999999993</v>
      </c>
    </row>
    <row r="1074" spans="1:10" ht="12.75" customHeight="1" x14ac:dyDescent="0.2">
      <c r="A1074" s="2" t="s">
        <v>16</v>
      </c>
      <c r="B1074" s="19" t="s">
        <v>1715</v>
      </c>
      <c r="C1074" s="19"/>
      <c r="D1074" s="9">
        <v>0.22</v>
      </c>
      <c r="E1074" s="10">
        <v>11114.999999999998</v>
      </c>
      <c r="F1074" s="10">
        <v>2445.3000000000002</v>
      </c>
      <c r="G1074" s="28"/>
      <c r="H1074" s="29"/>
      <c r="I1074" s="36">
        <f t="shared" ref="I1074:I1089" si="259">D1074</f>
        <v>0.22</v>
      </c>
      <c r="J1074" s="3">
        <f t="shared" si="258"/>
        <v>2445.2999999999997</v>
      </c>
    </row>
    <row r="1075" spans="1:10" ht="12.75" customHeight="1" x14ac:dyDescent="0.2">
      <c r="A1075" s="1" t="s">
        <v>14</v>
      </c>
      <c r="B1075" s="19" t="s">
        <v>1716</v>
      </c>
      <c r="C1075" s="19" t="s">
        <v>15</v>
      </c>
      <c r="I1075" s="36"/>
    </row>
    <row r="1076" spans="1:10" ht="12.75" customHeight="1" x14ac:dyDescent="0.2">
      <c r="A1076" s="2" t="s">
        <v>16</v>
      </c>
      <c r="B1076" s="19" t="s">
        <v>1717</v>
      </c>
      <c r="C1076" s="19"/>
      <c r="D1076" s="9">
        <v>4.0000000000000001E-3</v>
      </c>
      <c r="E1076" s="10">
        <v>19029.999999999996</v>
      </c>
      <c r="F1076" s="10">
        <v>76.12</v>
      </c>
      <c r="G1076" s="28"/>
      <c r="H1076" s="29"/>
      <c r="I1076" s="36">
        <f t="shared" si="259"/>
        <v>4.0000000000000001E-3</v>
      </c>
      <c r="J1076" s="3">
        <f t="shared" ref="J1076:J1087" si="260">I1076*E1076</f>
        <v>76.11999999999999</v>
      </c>
    </row>
    <row r="1077" spans="1:10" ht="12.75" customHeight="1" x14ac:dyDescent="0.2">
      <c r="A1077" s="2" t="s">
        <v>16</v>
      </c>
      <c r="B1077" s="19" t="s">
        <v>1718</v>
      </c>
      <c r="C1077" s="19"/>
      <c r="D1077" s="9">
        <v>4.0000000000000001E-3</v>
      </c>
      <c r="E1077" s="10">
        <v>19029.999999999996</v>
      </c>
      <c r="F1077" s="10">
        <v>76.12</v>
      </c>
      <c r="G1077" s="28"/>
      <c r="H1077" s="29"/>
      <c r="I1077" s="36">
        <f t="shared" si="259"/>
        <v>4.0000000000000001E-3</v>
      </c>
      <c r="J1077" s="3">
        <f t="shared" si="260"/>
        <v>76.11999999999999</v>
      </c>
    </row>
    <row r="1078" spans="1:10" ht="12.75" customHeight="1" x14ac:dyDescent="0.2">
      <c r="A1078" s="2" t="s">
        <v>16</v>
      </c>
      <c r="B1078" s="19" t="s">
        <v>1719</v>
      </c>
      <c r="C1078" s="19"/>
      <c r="D1078" s="9">
        <v>4.0000000000000001E-3</v>
      </c>
      <c r="E1078" s="10">
        <v>19199.999999999996</v>
      </c>
      <c r="F1078" s="10">
        <v>76.8</v>
      </c>
      <c r="G1078" s="28"/>
      <c r="H1078" s="29"/>
      <c r="I1078" s="36">
        <f t="shared" si="259"/>
        <v>4.0000000000000001E-3</v>
      </c>
      <c r="J1078" s="3">
        <f t="shared" si="260"/>
        <v>76.799999999999983</v>
      </c>
    </row>
    <row r="1079" spans="1:10" ht="12.75" customHeight="1" x14ac:dyDescent="0.2">
      <c r="A1079" s="2" t="s">
        <v>16</v>
      </c>
      <c r="B1079" s="19" t="s">
        <v>1720</v>
      </c>
      <c r="C1079" s="19"/>
      <c r="D1079" s="9">
        <v>0.307</v>
      </c>
      <c r="E1079" s="10">
        <v>19199.999999999996</v>
      </c>
      <c r="F1079" s="10">
        <v>5894.4</v>
      </c>
      <c r="G1079" s="28"/>
      <c r="H1079" s="29"/>
      <c r="I1079" s="36">
        <f t="shared" si="259"/>
        <v>0.307</v>
      </c>
      <c r="J1079" s="3">
        <f t="shared" si="260"/>
        <v>5894.3999999999987</v>
      </c>
    </row>
    <row r="1080" spans="1:10" ht="12.75" customHeight="1" x14ac:dyDescent="0.2">
      <c r="A1080" s="2" t="s">
        <v>16</v>
      </c>
      <c r="B1080" s="19" t="s">
        <v>1721</v>
      </c>
      <c r="C1080" s="19"/>
      <c r="D1080" s="9">
        <v>3.5999999999999997E-2</v>
      </c>
      <c r="E1080" s="10">
        <v>19199.999999999996</v>
      </c>
      <c r="F1080" s="10">
        <v>691.2</v>
      </c>
      <c r="G1080" s="28"/>
      <c r="H1080" s="29"/>
      <c r="I1080" s="36">
        <f t="shared" si="259"/>
        <v>3.5999999999999997E-2</v>
      </c>
      <c r="J1080" s="3">
        <f t="shared" si="260"/>
        <v>691.19999999999982</v>
      </c>
    </row>
    <row r="1081" spans="1:10" ht="12.75" customHeight="1" x14ac:dyDescent="0.2">
      <c r="A1081" s="2" t="s">
        <v>16</v>
      </c>
      <c r="B1081" s="19" t="s">
        <v>1722</v>
      </c>
      <c r="C1081" s="19"/>
      <c r="D1081" s="16">
        <v>1E-4</v>
      </c>
      <c r="E1081" s="10">
        <v>19199.999999999996</v>
      </c>
      <c r="F1081" s="10">
        <v>1.92</v>
      </c>
      <c r="G1081" s="28"/>
      <c r="H1081" s="29"/>
      <c r="I1081" s="36">
        <f t="shared" si="259"/>
        <v>1E-4</v>
      </c>
      <c r="J1081" s="3">
        <f t="shared" si="260"/>
        <v>1.9199999999999997</v>
      </c>
    </row>
    <row r="1082" spans="1:10" ht="12.75" customHeight="1" x14ac:dyDescent="0.2">
      <c r="A1082" s="2" t="s">
        <v>16</v>
      </c>
      <c r="B1082" s="19" t="s">
        <v>1723</v>
      </c>
      <c r="C1082" s="19"/>
      <c r="D1082" s="9">
        <v>5.1000000000000004E-3</v>
      </c>
      <c r="E1082" s="10">
        <v>20199.999999999996</v>
      </c>
      <c r="F1082" s="10">
        <v>103.02</v>
      </c>
      <c r="G1082" s="28"/>
      <c r="H1082" s="29"/>
      <c r="I1082" s="36">
        <f t="shared" si="259"/>
        <v>5.1000000000000004E-3</v>
      </c>
      <c r="J1082" s="3">
        <f t="shared" si="260"/>
        <v>103.01999999999998</v>
      </c>
    </row>
    <row r="1083" spans="1:10" ht="12.75" customHeight="1" x14ac:dyDescent="0.2">
      <c r="A1083" s="2" t="s">
        <v>16</v>
      </c>
      <c r="B1083" s="19" t="s">
        <v>1724</v>
      </c>
      <c r="C1083" s="19"/>
      <c r="D1083" s="9">
        <v>1.2E-2</v>
      </c>
      <c r="E1083" s="10">
        <v>19199.999999999996</v>
      </c>
      <c r="F1083" s="10">
        <v>230.4</v>
      </c>
      <c r="G1083" s="28"/>
      <c r="H1083" s="29"/>
      <c r="I1083" s="36">
        <f t="shared" si="259"/>
        <v>1.2E-2</v>
      </c>
      <c r="J1083" s="3">
        <f t="shared" si="260"/>
        <v>230.39999999999995</v>
      </c>
    </row>
    <row r="1084" spans="1:10" ht="12.75" customHeight="1" x14ac:dyDescent="0.2">
      <c r="A1084" s="2" t="s">
        <v>16</v>
      </c>
      <c r="B1084" s="19" t="s">
        <v>1725</v>
      </c>
      <c r="C1084" s="19"/>
      <c r="D1084" s="9">
        <v>7.1000000000000004E-3</v>
      </c>
      <c r="E1084" s="10">
        <v>19199.999999999996</v>
      </c>
      <c r="F1084" s="10">
        <v>136.32</v>
      </c>
      <c r="G1084" s="28"/>
      <c r="H1084" s="29"/>
      <c r="I1084" s="36">
        <f t="shared" si="259"/>
        <v>7.1000000000000004E-3</v>
      </c>
      <c r="J1084" s="3">
        <f t="shared" si="260"/>
        <v>136.32</v>
      </c>
    </row>
    <row r="1085" spans="1:10" ht="12.75" customHeight="1" x14ac:dyDescent="0.2">
      <c r="A1085" s="2" t="s">
        <v>16</v>
      </c>
      <c r="B1085" s="19" t="s">
        <v>1726</v>
      </c>
      <c r="C1085" s="19"/>
      <c r="D1085" s="9">
        <v>8.9999999999999993E-3</v>
      </c>
      <c r="E1085" s="10">
        <v>19199.999999999996</v>
      </c>
      <c r="F1085" s="10">
        <v>172.8</v>
      </c>
      <c r="G1085" s="28"/>
      <c r="H1085" s="29"/>
      <c r="I1085" s="36">
        <f t="shared" si="259"/>
        <v>8.9999999999999993E-3</v>
      </c>
      <c r="J1085" s="3">
        <f t="shared" si="260"/>
        <v>172.79999999999995</v>
      </c>
    </row>
    <row r="1086" spans="1:10" ht="12.75" customHeight="1" x14ac:dyDescent="0.2">
      <c r="A1086" s="2" t="s">
        <v>16</v>
      </c>
      <c r="B1086" s="19" t="s">
        <v>1727</v>
      </c>
      <c r="C1086" s="19"/>
      <c r="D1086" s="9">
        <v>0.33900000000000002</v>
      </c>
      <c r="E1086" s="10">
        <v>19028.997050147489</v>
      </c>
      <c r="F1086" s="10">
        <v>6450.83</v>
      </c>
      <c r="G1086" s="28"/>
      <c r="H1086" s="29"/>
      <c r="I1086" s="36">
        <f t="shared" si="259"/>
        <v>0.33900000000000002</v>
      </c>
      <c r="J1086" s="3">
        <f t="shared" si="260"/>
        <v>6450.829999999999</v>
      </c>
    </row>
    <row r="1087" spans="1:10" ht="12.75" customHeight="1" x14ac:dyDescent="0.2">
      <c r="A1087" s="2" t="s">
        <v>16</v>
      </c>
      <c r="B1087" s="19" t="s">
        <v>1728</v>
      </c>
      <c r="C1087" s="19"/>
      <c r="D1087" s="9">
        <v>6.0000000000000001E-3</v>
      </c>
      <c r="E1087" s="10">
        <v>19199.999999999996</v>
      </c>
      <c r="F1087" s="10">
        <v>115.2</v>
      </c>
      <c r="G1087" s="28"/>
      <c r="H1087" s="29"/>
      <c r="I1087" s="36">
        <f t="shared" si="259"/>
        <v>6.0000000000000001E-3</v>
      </c>
      <c r="J1087" s="3">
        <f t="shared" si="260"/>
        <v>115.19999999999997</v>
      </c>
    </row>
    <row r="1088" spans="1:10" ht="12.75" customHeight="1" x14ac:dyDescent="0.2">
      <c r="A1088" s="1" t="s">
        <v>14</v>
      </c>
      <c r="B1088" s="19" t="s">
        <v>1729</v>
      </c>
      <c r="C1088" s="19" t="s">
        <v>15</v>
      </c>
      <c r="I1088" s="36"/>
    </row>
    <row r="1089" spans="1:11" ht="12.75" customHeight="1" x14ac:dyDescent="0.2">
      <c r="A1089" s="2" t="s">
        <v>16</v>
      </c>
      <c r="B1089" s="19" t="s">
        <v>1730</v>
      </c>
      <c r="C1089" s="19"/>
      <c r="D1089" s="9">
        <v>3.3E-3</v>
      </c>
      <c r="E1089" s="10">
        <v>20199.999999999996</v>
      </c>
      <c r="F1089" s="10">
        <v>66.66</v>
      </c>
      <c r="G1089" s="28"/>
      <c r="H1089" s="29"/>
      <c r="I1089" s="36">
        <f t="shared" si="259"/>
        <v>3.3E-3</v>
      </c>
      <c r="J1089" s="3">
        <f>I1089*E1089</f>
        <v>66.659999999999982</v>
      </c>
    </row>
    <row r="1090" spans="1:11" ht="12.75" customHeight="1" x14ac:dyDescent="0.2">
      <c r="A1090" s="1" t="s">
        <v>14</v>
      </c>
      <c r="B1090" s="18" t="s">
        <v>1221</v>
      </c>
      <c r="C1090" s="18" t="s">
        <v>15</v>
      </c>
      <c r="I1090" s="36"/>
    </row>
    <row r="1091" spans="1:11" ht="12.75" customHeight="1" x14ac:dyDescent="0.2">
      <c r="A1091" s="2" t="s">
        <v>16</v>
      </c>
      <c r="B1091" s="18" t="s">
        <v>1731</v>
      </c>
      <c r="C1091" s="18"/>
      <c r="D1091" s="9">
        <v>8.3613</v>
      </c>
      <c r="E1091" s="10">
        <v>19199.999999999996</v>
      </c>
      <c r="F1091" s="10">
        <v>160536.95999999999</v>
      </c>
      <c r="G1091" s="28"/>
      <c r="H1091" s="29"/>
      <c r="I1091" s="36">
        <f t="shared" ref="I1091:I1093" si="261">D1091</f>
        <v>8.3613</v>
      </c>
      <c r="J1091" s="3">
        <f t="shared" ref="J1091:J1093" si="262">I1091*E1091</f>
        <v>160536.95999999996</v>
      </c>
    </row>
    <row r="1092" spans="1:11" ht="12.75" customHeight="1" x14ac:dyDescent="0.2">
      <c r="A1092" s="2" t="s">
        <v>16</v>
      </c>
      <c r="B1092" s="18" t="s">
        <v>1732</v>
      </c>
      <c r="C1092" s="18"/>
      <c r="D1092" s="9">
        <v>1.5887</v>
      </c>
      <c r="E1092" s="10">
        <v>19199.999999999996</v>
      </c>
      <c r="F1092" s="10">
        <v>30503.040000000001</v>
      </c>
      <c r="G1092" s="28"/>
      <c r="H1092" s="29"/>
      <c r="I1092" s="36">
        <f t="shared" si="261"/>
        <v>1.5887</v>
      </c>
      <c r="J1092" s="3">
        <f t="shared" si="262"/>
        <v>30503.039999999994</v>
      </c>
    </row>
    <row r="1093" spans="1:11" ht="12.75" customHeight="1" x14ac:dyDescent="0.2">
      <c r="A1093" s="2" t="s">
        <v>16</v>
      </c>
      <c r="B1093" s="18" t="s">
        <v>1733</v>
      </c>
      <c r="C1093" s="18"/>
      <c r="D1093" s="9">
        <v>0.05</v>
      </c>
      <c r="E1093" s="10">
        <v>19199.999999999996</v>
      </c>
      <c r="F1093" s="10">
        <v>960</v>
      </c>
      <c r="G1093" s="28"/>
      <c r="H1093" s="29"/>
      <c r="I1093" s="36">
        <f t="shared" si="261"/>
        <v>0.05</v>
      </c>
      <c r="J1093" s="3">
        <f t="shared" si="262"/>
        <v>959.99999999999989</v>
      </c>
    </row>
    <row r="1094" spans="1:11" ht="12.75" customHeight="1" x14ac:dyDescent="0.2">
      <c r="A1094" s="1" t="s">
        <v>1734</v>
      </c>
      <c r="I1094" s="36"/>
    </row>
    <row r="1095" spans="1:11" ht="12.75" customHeight="1" x14ac:dyDescent="0.2">
      <c r="A1095" s="1" t="s">
        <v>14</v>
      </c>
      <c r="B1095" s="6" t="s">
        <v>43</v>
      </c>
      <c r="C1095" s="6" t="s">
        <v>15</v>
      </c>
      <c r="I1095" s="36"/>
    </row>
    <row r="1096" spans="1:11" ht="12.75" customHeight="1" x14ac:dyDescent="0.2">
      <c r="A1096" s="2" t="s">
        <v>16</v>
      </c>
      <c r="B1096" s="6" t="s">
        <v>1735</v>
      </c>
      <c r="C1096" s="6"/>
      <c r="D1096" s="9">
        <v>3.0000000000000001E-3</v>
      </c>
      <c r="E1096" s="10">
        <v>17186.999999999996</v>
      </c>
      <c r="F1096" s="10">
        <v>51.561000000000007</v>
      </c>
      <c r="G1096" s="28"/>
      <c r="H1096" s="29"/>
      <c r="I1096" s="36">
        <f t="shared" ref="I1096" si="263">D1096-G1096</f>
        <v>3.0000000000000001E-3</v>
      </c>
      <c r="J1096" s="3">
        <f>I1096*E1096</f>
        <v>51.560999999999993</v>
      </c>
    </row>
    <row r="1097" spans="1:11" ht="12.75" customHeight="1" x14ac:dyDescent="0.2">
      <c r="A1097" s="1" t="s">
        <v>1736</v>
      </c>
      <c r="I1097" s="36"/>
    </row>
    <row r="1098" spans="1:11" ht="12.75" customHeight="1" x14ac:dyDescent="0.2">
      <c r="A1098" s="1" t="s">
        <v>14</v>
      </c>
      <c r="B1098" s="17" t="s">
        <v>211</v>
      </c>
      <c r="C1098" s="17" t="s">
        <v>15</v>
      </c>
      <c r="I1098" s="36"/>
      <c r="K1098" s="35"/>
    </row>
    <row r="1099" spans="1:11" ht="12.75" customHeight="1" x14ac:dyDescent="0.2">
      <c r="A1099" s="2" t="s">
        <v>16</v>
      </c>
      <c r="B1099" s="17" t="s">
        <v>652</v>
      </c>
      <c r="C1099" s="17"/>
      <c r="D1099" s="9">
        <v>5.9999999999999995E-4</v>
      </c>
      <c r="E1099" s="10">
        <v>8449.9999999999982</v>
      </c>
      <c r="F1099" s="10">
        <v>5.07</v>
      </c>
      <c r="G1099" s="28">
        <f>D1099</f>
        <v>5.9999999999999995E-4</v>
      </c>
      <c r="H1099" s="29">
        <f>G1099*E1099</f>
        <v>5.0699999999999985</v>
      </c>
      <c r="I1099" s="36"/>
      <c r="K1099" s="35"/>
    </row>
    <row r="1100" spans="1:11" ht="12.75" customHeight="1" x14ac:dyDescent="0.2">
      <c r="A1100" s="1" t="s">
        <v>14</v>
      </c>
      <c r="B1100" s="18" t="s">
        <v>653</v>
      </c>
      <c r="C1100" s="18" t="s">
        <v>15</v>
      </c>
      <c r="I1100" s="36"/>
    </row>
    <row r="1101" spans="1:11" ht="12.75" customHeight="1" x14ac:dyDescent="0.2">
      <c r="A1101" s="2" t="s">
        <v>16</v>
      </c>
      <c r="B1101" s="18" t="s">
        <v>657</v>
      </c>
      <c r="C1101" s="18"/>
      <c r="D1101" s="9">
        <v>6.1980000000000004</v>
      </c>
      <c r="E1101" s="10">
        <v>15549.999999999998</v>
      </c>
      <c r="F1101" s="10">
        <v>96378.9</v>
      </c>
      <c r="G1101" s="28">
        <f t="shared" ref="G1101:G1112" si="264">D1101</f>
        <v>6.1980000000000004</v>
      </c>
      <c r="H1101" s="29">
        <f t="shared" ref="H1101:H1112" si="265">G1101*E1101</f>
        <v>96378.9</v>
      </c>
      <c r="I1101" s="36"/>
    </row>
    <row r="1102" spans="1:11" ht="12.75" customHeight="1" x14ac:dyDescent="0.2">
      <c r="A1102" s="2" t="s">
        <v>16</v>
      </c>
      <c r="B1102" s="18" t="s">
        <v>660</v>
      </c>
      <c r="C1102" s="18"/>
      <c r="D1102" s="9">
        <v>0.17299999999999999</v>
      </c>
      <c r="E1102" s="10">
        <v>15549.999999999995</v>
      </c>
      <c r="F1102" s="10">
        <v>2690.15</v>
      </c>
      <c r="G1102" s="28">
        <f t="shared" si="264"/>
        <v>0.17299999999999999</v>
      </c>
      <c r="H1102" s="29">
        <f t="shared" si="265"/>
        <v>2690.1499999999987</v>
      </c>
      <c r="I1102" s="36"/>
    </row>
    <row r="1103" spans="1:11" ht="12.75" customHeight="1" x14ac:dyDescent="0.2">
      <c r="A1103" s="2" t="s">
        <v>16</v>
      </c>
      <c r="B1103" s="18" t="s">
        <v>661</v>
      </c>
      <c r="C1103" s="18"/>
      <c r="D1103" s="9">
        <v>1.2999999999999999E-2</v>
      </c>
      <c r="E1103" s="10">
        <v>15549.999999999998</v>
      </c>
      <c r="F1103" s="10">
        <v>202.15</v>
      </c>
      <c r="G1103" s="28">
        <f t="shared" si="264"/>
        <v>1.2999999999999999E-2</v>
      </c>
      <c r="H1103" s="29">
        <f t="shared" si="265"/>
        <v>202.14999999999998</v>
      </c>
      <c r="I1103" s="36"/>
    </row>
    <row r="1104" spans="1:11" ht="12.75" customHeight="1" x14ac:dyDescent="0.2">
      <c r="A1104" s="2" t="s">
        <v>16</v>
      </c>
      <c r="B1104" s="18" t="s">
        <v>658</v>
      </c>
      <c r="C1104" s="18"/>
      <c r="D1104" s="9">
        <v>0.41499999999999998</v>
      </c>
      <c r="E1104" s="10">
        <v>15549.999999999998</v>
      </c>
      <c r="F1104" s="10">
        <v>6453.25</v>
      </c>
      <c r="G1104" s="28">
        <f t="shared" si="264"/>
        <v>0.41499999999999998</v>
      </c>
      <c r="H1104" s="29">
        <f t="shared" si="265"/>
        <v>6453.2499999999991</v>
      </c>
      <c r="I1104" s="36"/>
    </row>
    <row r="1105" spans="1:9" ht="12.75" customHeight="1" x14ac:dyDescent="0.2">
      <c r="A1105" s="2" t="s">
        <v>16</v>
      </c>
      <c r="B1105" s="18" t="s">
        <v>663</v>
      </c>
      <c r="C1105" s="18"/>
      <c r="D1105" s="9">
        <v>19.553999999999998</v>
      </c>
      <c r="E1105" s="10">
        <v>15549.999999999998</v>
      </c>
      <c r="F1105" s="10">
        <v>304064.7</v>
      </c>
      <c r="G1105" s="28">
        <f t="shared" si="264"/>
        <v>19.553999999999998</v>
      </c>
      <c r="H1105" s="29">
        <f t="shared" si="265"/>
        <v>304064.69999999995</v>
      </c>
      <c r="I1105" s="36"/>
    </row>
    <row r="1106" spans="1:9" ht="12.75" customHeight="1" x14ac:dyDescent="0.2">
      <c r="A1106" s="2" t="s">
        <v>16</v>
      </c>
      <c r="B1106" s="18" t="s">
        <v>662</v>
      </c>
      <c r="C1106" s="18"/>
      <c r="D1106" s="9">
        <v>7.2999999999999995E-2</v>
      </c>
      <c r="E1106" s="10">
        <v>15549.999999999998</v>
      </c>
      <c r="F1106" s="10">
        <v>1135.1500000000001</v>
      </c>
      <c r="G1106" s="28">
        <f t="shared" si="264"/>
        <v>7.2999999999999995E-2</v>
      </c>
      <c r="H1106" s="29">
        <f t="shared" si="265"/>
        <v>1135.1499999999999</v>
      </c>
      <c r="I1106" s="36"/>
    </row>
    <row r="1107" spans="1:9" ht="12.75" customHeight="1" x14ac:dyDescent="0.2">
      <c r="A1107" s="2" t="s">
        <v>16</v>
      </c>
      <c r="B1107" s="18" t="s">
        <v>654</v>
      </c>
      <c r="C1107" s="18"/>
      <c r="D1107" s="9">
        <v>0.13400000000000001</v>
      </c>
      <c r="E1107" s="10">
        <v>15549.999999999998</v>
      </c>
      <c r="F1107" s="10">
        <v>2083.6999999999998</v>
      </c>
      <c r="G1107" s="28">
        <f t="shared" si="264"/>
        <v>0.13400000000000001</v>
      </c>
      <c r="H1107" s="29">
        <f t="shared" si="265"/>
        <v>2083.6999999999998</v>
      </c>
      <c r="I1107" s="36"/>
    </row>
    <row r="1108" spans="1:9" ht="12.75" customHeight="1" x14ac:dyDescent="0.2">
      <c r="A1108" s="2" t="s">
        <v>16</v>
      </c>
      <c r="B1108" s="18" t="s">
        <v>664</v>
      </c>
      <c r="C1108" s="18"/>
      <c r="D1108" s="9">
        <v>4.3999999999999997E-2</v>
      </c>
      <c r="E1108" s="10">
        <v>15549.999999999995</v>
      </c>
      <c r="F1108" s="10">
        <v>684.2</v>
      </c>
      <c r="G1108" s="28">
        <f t="shared" si="264"/>
        <v>4.3999999999999997E-2</v>
      </c>
      <c r="H1108" s="29">
        <f t="shared" si="265"/>
        <v>684.1999999999997</v>
      </c>
      <c r="I1108" s="36"/>
    </row>
    <row r="1109" spans="1:9" ht="12.75" customHeight="1" x14ac:dyDescent="0.2">
      <c r="A1109" s="2" t="s">
        <v>16</v>
      </c>
      <c r="B1109" s="18" t="s">
        <v>665</v>
      </c>
      <c r="C1109" s="18"/>
      <c r="D1109" s="9">
        <v>0.126</v>
      </c>
      <c r="E1109" s="10">
        <v>15549.999999999995</v>
      </c>
      <c r="F1109" s="10">
        <v>1959.3</v>
      </c>
      <c r="G1109" s="28">
        <f t="shared" si="264"/>
        <v>0.126</v>
      </c>
      <c r="H1109" s="29">
        <f t="shared" si="265"/>
        <v>1959.2999999999993</v>
      </c>
      <c r="I1109" s="36"/>
    </row>
    <row r="1110" spans="1:9" ht="12.75" customHeight="1" x14ac:dyDescent="0.2">
      <c r="A1110" s="2" t="s">
        <v>16</v>
      </c>
      <c r="B1110" s="18" t="s">
        <v>655</v>
      </c>
      <c r="C1110" s="18"/>
      <c r="D1110" s="9">
        <v>1.7000000000000001E-2</v>
      </c>
      <c r="E1110" s="10">
        <v>15549.999999999995</v>
      </c>
      <c r="F1110" s="10">
        <v>264.35000000000002</v>
      </c>
      <c r="G1110" s="28">
        <f t="shared" si="264"/>
        <v>1.7000000000000001E-2</v>
      </c>
      <c r="H1110" s="29">
        <f t="shared" si="265"/>
        <v>264.34999999999991</v>
      </c>
      <c r="I1110" s="36"/>
    </row>
    <row r="1111" spans="1:9" ht="12.75" customHeight="1" x14ac:dyDescent="0.2">
      <c r="A1111" s="2" t="s">
        <v>16</v>
      </c>
      <c r="B1111" s="18" t="s">
        <v>656</v>
      </c>
      <c r="C1111" s="18"/>
      <c r="D1111" s="9">
        <v>0.27900000000000003</v>
      </c>
      <c r="E1111" s="10">
        <v>15549.999999999998</v>
      </c>
      <c r="F1111" s="10">
        <v>4338.45</v>
      </c>
      <c r="G1111" s="28">
        <f t="shared" si="264"/>
        <v>0.27900000000000003</v>
      </c>
      <c r="H1111" s="29">
        <f t="shared" si="265"/>
        <v>4338.45</v>
      </c>
      <c r="I1111" s="36"/>
    </row>
    <row r="1112" spans="1:9" ht="12.75" customHeight="1" x14ac:dyDescent="0.2">
      <c r="A1112" s="2" t="s">
        <v>16</v>
      </c>
      <c r="B1112" s="18" t="s">
        <v>659</v>
      </c>
      <c r="C1112" s="18"/>
      <c r="D1112" s="9">
        <v>0.02</v>
      </c>
      <c r="E1112" s="10">
        <v>17186.999999999996</v>
      </c>
      <c r="F1112" s="10">
        <v>343.74</v>
      </c>
      <c r="G1112" s="28">
        <f t="shared" si="264"/>
        <v>0.02</v>
      </c>
      <c r="H1112" s="29">
        <f t="shared" si="265"/>
        <v>343.73999999999995</v>
      </c>
      <c r="I1112" s="36"/>
    </row>
    <row r="1113" spans="1:9" ht="12.75" customHeight="1" x14ac:dyDescent="0.2">
      <c r="A1113" s="1" t="s">
        <v>14</v>
      </c>
      <c r="B1113" s="18" t="s">
        <v>1221</v>
      </c>
      <c r="C1113" s="18" t="s">
        <v>15</v>
      </c>
      <c r="I1113" s="36"/>
    </row>
    <row r="1114" spans="1:9" ht="12.75" customHeight="1" x14ac:dyDescent="0.2">
      <c r="A1114" s="2" t="s">
        <v>16</v>
      </c>
      <c r="B1114" s="18" t="s">
        <v>666</v>
      </c>
      <c r="C1114" s="18"/>
      <c r="D1114" s="9">
        <v>3.9E-2</v>
      </c>
      <c r="E1114" s="10">
        <v>19199.999999999996</v>
      </c>
      <c r="F1114" s="10">
        <v>748.8</v>
      </c>
      <c r="G1114" s="28">
        <f t="shared" ref="G1114" si="266">D1114</f>
        <v>3.9E-2</v>
      </c>
      <c r="H1114" s="29">
        <f>G1114*E1114</f>
        <v>748.79999999999984</v>
      </c>
      <c r="I1114" s="36"/>
    </row>
    <row r="1115" spans="1:9" ht="12.75" customHeight="1" x14ac:dyDescent="0.2">
      <c r="A1115" s="1" t="s">
        <v>14</v>
      </c>
      <c r="B1115" s="18" t="s">
        <v>1737</v>
      </c>
      <c r="C1115" s="18" t="s">
        <v>15</v>
      </c>
      <c r="I1115" s="36"/>
    </row>
    <row r="1116" spans="1:9" ht="12.75" customHeight="1" x14ac:dyDescent="0.2">
      <c r="A1116" s="2" t="s">
        <v>16</v>
      </c>
      <c r="B1116" s="18" t="s">
        <v>667</v>
      </c>
      <c r="C1116" s="18"/>
      <c r="D1116" s="9">
        <v>0.08</v>
      </c>
      <c r="E1116" s="10">
        <v>17499.999999999996</v>
      </c>
      <c r="F1116" s="10">
        <v>1400</v>
      </c>
      <c r="G1116" s="28">
        <f t="shared" ref="G1116:G1117" si="267">D1116</f>
        <v>0.08</v>
      </c>
      <c r="H1116" s="29">
        <f t="shared" ref="H1116:H1117" si="268">G1116*E1116</f>
        <v>1399.9999999999998</v>
      </c>
      <c r="I1116" s="36"/>
    </row>
    <row r="1117" spans="1:9" ht="12.75" customHeight="1" x14ac:dyDescent="0.2">
      <c r="A1117" s="2" t="s">
        <v>16</v>
      </c>
      <c r="B1117" s="18" t="s">
        <v>668</v>
      </c>
      <c r="C1117" s="18"/>
      <c r="D1117" s="9">
        <v>4.2000000000000003E-2</v>
      </c>
      <c r="E1117" s="10">
        <v>17499.999999999996</v>
      </c>
      <c r="F1117" s="10">
        <v>735</v>
      </c>
      <c r="G1117" s="28">
        <f t="shared" si="267"/>
        <v>4.2000000000000003E-2</v>
      </c>
      <c r="H1117" s="29">
        <f t="shared" si="268"/>
        <v>734.99999999999989</v>
      </c>
      <c r="I1117" s="36"/>
    </row>
    <row r="1118" spans="1:9" ht="12.75" customHeight="1" x14ac:dyDescent="0.2">
      <c r="A1118" s="1" t="s">
        <v>669</v>
      </c>
      <c r="I1118" s="36"/>
    </row>
    <row r="1119" spans="1:9" ht="12.75" customHeight="1" x14ac:dyDescent="0.2">
      <c r="A1119" s="1" t="s">
        <v>14</v>
      </c>
      <c r="B1119" s="22" t="s">
        <v>32</v>
      </c>
      <c r="C1119" s="22" t="s">
        <v>15</v>
      </c>
      <c r="I1119" s="36"/>
    </row>
    <row r="1120" spans="1:9" ht="12.75" customHeight="1" x14ac:dyDescent="0.2">
      <c r="A1120" s="2" t="s">
        <v>16</v>
      </c>
      <c r="B1120" s="22" t="s">
        <v>671</v>
      </c>
      <c r="C1120" s="22"/>
      <c r="D1120" s="9">
        <v>0.19400000000000001</v>
      </c>
      <c r="E1120" s="10">
        <v>15549.999999999998</v>
      </c>
      <c r="F1120" s="10">
        <v>3016.7</v>
      </c>
      <c r="G1120" s="28">
        <f t="shared" ref="G1120:G1121" si="269">D1120</f>
        <v>0.19400000000000001</v>
      </c>
      <c r="H1120" s="29">
        <f t="shared" ref="H1120:H1121" si="270">G1120*E1120</f>
        <v>3016.7</v>
      </c>
      <c r="I1120" s="36"/>
    </row>
    <row r="1121" spans="1:10" ht="12.75" customHeight="1" x14ac:dyDescent="0.2">
      <c r="A1121" s="2" t="s">
        <v>16</v>
      </c>
      <c r="B1121" s="22" t="s">
        <v>670</v>
      </c>
      <c r="C1121" s="22"/>
      <c r="D1121" s="9">
        <v>0.33200000000000002</v>
      </c>
      <c r="E1121" s="10">
        <v>15549.999999999998</v>
      </c>
      <c r="F1121" s="10">
        <v>5162.6000000000004</v>
      </c>
      <c r="G1121" s="28">
        <f t="shared" si="269"/>
        <v>0.33200000000000002</v>
      </c>
      <c r="H1121" s="29">
        <f t="shared" si="270"/>
        <v>5162.5999999999995</v>
      </c>
      <c r="I1121" s="36"/>
    </row>
    <row r="1122" spans="1:10" ht="12.75" customHeight="1" x14ac:dyDescent="0.2">
      <c r="A1122" s="1" t="s">
        <v>14</v>
      </c>
      <c r="B1122" s="20" t="s">
        <v>672</v>
      </c>
      <c r="C1122" s="20" t="s">
        <v>15</v>
      </c>
      <c r="G1122" s="30"/>
    </row>
    <row r="1123" spans="1:10" ht="12.75" customHeight="1" x14ac:dyDescent="0.2">
      <c r="A1123" s="2" t="s">
        <v>16</v>
      </c>
      <c r="B1123" s="20" t="s">
        <v>674</v>
      </c>
      <c r="C1123" s="20"/>
      <c r="D1123" s="9">
        <v>1.401</v>
      </c>
      <c r="E1123" s="10">
        <v>17186.999999999996</v>
      </c>
      <c r="F1123" s="10">
        <v>24078.987000000001</v>
      </c>
      <c r="G1123" s="30">
        <f>D1123</f>
        <v>1.401</v>
      </c>
      <c r="H1123" s="29">
        <f>G1123*E1123</f>
        <v>24078.986999999994</v>
      </c>
      <c r="I1123" s="36"/>
    </row>
    <row r="1124" spans="1:10" ht="12.75" customHeight="1" x14ac:dyDescent="0.2">
      <c r="A1124" s="2" t="s">
        <v>16</v>
      </c>
      <c r="B1124" s="20" t="s">
        <v>1738</v>
      </c>
      <c r="C1124" s="20"/>
      <c r="D1124" s="9">
        <v>1.4999999999999999E-2</v>
      </c>
      <c r="E1124" s="10">
        <v>17186.999999999996</v>
      </c>
      <c r="F1124" s="10">
        <v>257.80500000000001</v>
      </c>
      <c r="G1124" s="30"/>
      <c r="H1124" s="29"/>
      <c r="I1124" s="36">
        <f>D1124</f>
        <v>1.4999999999999999E-2</v>
      </c>
      <c r="J1124" s="3">
        <f t="shared" ref="J1124:J1125" si="271">I1124*E1124</f>
        <v>257.80499999999995</v>
      </c>
    </row>
    <row r="1125" spans="1:10" ht="12.75" customHeight="1" x14ac:dyDescent="0.2">
      <c r="A1125" s="2" t="s">
        <v>16</v>
      </c>
      <c r="B1125" s="20" t="s">
        <v>1739</v>
      </c>
      <c r="C1125" s="20"/>
      <c r="D1125" s="9">
        <v>1.0999999999999999E-2</v>
      </c>
      <c r="E1125" s="10">
        <v>17186.999999999996</v>
      </c>
      <c r="F1125" s="10">
        <v>189.05699999999996</v>
      </c>
      <c r="G1125" s="30"/>
      <c r="H1125" s="29"/>
      <c r="I1125" s="36">
        <f>D1125</f>
        <v>1.0999999999999999E-2</v>
      </c>
      <c r="J1125" s="3">
        <f t="shared" si="271"/>
        <v>189.05699999999996</v>
      </c>
    </row>
    <row r="1126" spans="1:10" ht="12.75" customHeight="1" x14ac:dyDescent="0.2">
      <c r="A1126" s="2" t="s">
        <v>16</v>
      </c>
      <c r="B1126" s="20" t="s">
        <v>673</v>
      </c>
      <c r="C1126" s="20"/>
      <c r="D1126" s="9">
        <v>0.49199999999999999</v>
      </c>
      <c r="E1126" s="10">
        <v>17186.999999999996</v>
      </c>
      <c r="F1126" s="10">
        <v>8456.0040000000008</v>
      </c>
      <c r="G1126" s="30">
        <f>D1126</f>
        <v>0.49199999999999999</v>
      </c>
      <c r="H1126" s="29">
        <f>G1126*E1126</f>
        <v>8456.003999999999</v>
      </c>
      <c r="I1126" s="36"/>
    </row>
    <row r="1127" spans="1:10" ht="12.75" customHeight="1" x14ac:dyDescent="0.2">
      <c r="A1127" s="2" t="s">
        <v>16</v>
      </c>
      <c r="B1127" s="20" t="s">
        <v>1740</v>
      </c>
      <c r="C1127" s="20"/>
      <c r="D1127" s="9">
        <v>3.0000000000000001E-3</v>
      </c>
      <c r="E1127" s="10">
        <v>17186.999999999996</v>
      </c>
      <c r="F1127" s="10">
        <v>51.561000000000007</v>
      </c>
      <c r="G1127" s="30"/>
      <c r="H1127" s="29"/>
      <c r="I1127" s="36">
        <f t="shared" ref="I1127:I1136" si="272">D1127</f>
        <v>3.0000000000000001E-3</v>
      </c>
      <c r="J1127" s="3">
        <f t="shared" ref="J1127:J1136" si="273">I1127*E1127</f>
        <v>51.560999999999993</v>
      </c>
    </row>
    <row r="1128" spans="1:10" ht="12.75" customHeight="1" x14ac:dyDescent="0.2">
      <c r="A1128" s="2" t="s">
        <v>16</v>
      </c>
      <c r="B1128" s="20" t="s">
        <v>1741</v>
      </c>
      <c r="C1128" s="20"/>
      <c r="D1128" s="9">
        <v>2.7E-2</v>
      </c>
      <c r="E1128" s="10">
        <v>17186.999999999996</v>
      </c>
      <c r="F1128" s="10">
        <v>464.04899999999992</v>
      </c>
      <c r="G1128" s="30"/>
      <c r="H1128" s="29"/>
      <c r="I1128" s="36">
        <f t="shared" si="272"/>
        <v>2.7E-2</v>
      </c>
      <c r="J1128" s="3">
        <f t="shared" si="273"/>
        <v>464.04899999999992</v>
      </c>
    </row>
    <row r="1129" spans="1:10" ht="12.75" customHeight="1" x14ac:dyDescent="0.2">
      <c r="A1129" s="2" t="s">
        <v>16</v>
      </c>
      <c r="B1129" s="20" t="s">
        <v>1742</v>
      </c>
      <c r="C1129" s="20"/>
      <c r="D1129" s="9">
        <v>8.9999999999999993E-3</v>
      </c>
      <c r="E1129" s="10">
        <v>17186.999999999996</v>
      </c>
      <c r="F1129" s="10">
        <v>154.68299999999999</v>
      </c>
      <c r="G1129" s="30"/>
      <c r="H1129" s="29"/>
      <c r="I1129" s="36">
        <f t="shared" si="272"/>
        <v>8.9999999999999993E-3</v>
      </c>
      <c r="J1129" s="3">
        <f t="shared" si="273"/>
        <v>154.68299999999996</v>
      </c>
    </row>
    <row r="1130" spans="1:10" ht="12.75" customHeight="1" x14ac:dyDescent="0.2">
      <c r="A1130" s="2" t="s">
        <v>16</v>
      </c>
      <c r="B1130" s="20" t="s">
        <v>1743</v>
      </c>
      <c r="C1130" s="20"/>
      <c r="D1130" s="9">
        <v>0.13400000000000001</v>
      </c>
      <c r="E1130" s="10">
        <v>17186.999999999996</v>
      </c>
      <c r="F1130" s="10">
        <v>2303.058</v>
      </c>
      <c r="G1130" s="30"/>
      <c r="H1130" s="29"/>
      <c r="I1130" s="36">
        <f t="shared" si="272"/>
        <v>0.13400000000000001</v>
      </c>
      <c r="J1130" s="3">
        <f t="shared" si="273"/>
        <v>2303.0579999999995</v>
      </c>
    </row>
    <row r="1131" spans="1:10" ht="12.75" customHeight="1" x14ac:dyDescent="0.2">
      <c r="A1131" s="2" t="s">
        <v>16</v>
      </c>
      <c r="B1131" s="20" t="s">
        <v>1744</v>
      </c>
      <c r="C1131" s="20"/>
      <c r="D1131" s="9">
        <v>0.38800000000000001</v>
      </c>
      <c r="E1131" s="10">
        <v>12229.999999999998</v>
      </c>
      <c r="F1131" s="10">
        <v>4745.24</v>
      </c>
      <c r="G1131" s="30"/>
      <c r="H1131" s="29"/>
      <c r="I1131" s="36">
        <f t="shared" si="272"/>
        <v>0.38800000000000001</v>
      </c>
      <c r="J1131" s="3">
        <f t="shared" si="273"/>
        <v>4745.24</v>
      </c>
    </row>
    <row r="1132" spans="1:10" ht="12.75" customHeight="1" x14ac:dyDescent="0.2">
      <c r="A1132" s="2" t="s">
        <v>16</v>
      </c>
      <c r="B1132" s="20" t="s">
        <v>1745</v>
      </c>
      <c r="C1132" s="20"/>
      <c r="D1132" s="9">
        <v>1.4999999999999999E-2</v>
      </c>
      <c r="E1132" s="10">
        <v>17186.999999999996</v>
      </c>
      <c r="F1132" s="10">
        <v>257.80500000000001</v>
      </c>
      <c r="G1132" s="30"/>
      <c r="H1132" s="29"/>
      <c r="I1132" s="36">
        <f t="shared" si="272"/>
        <v>1.4999999999999999E-2</v>
      </c>
      <c r="J1132" s="3">
        <f t="shared" si="273"/>
        <v>257.80499999999995</v>
      </c>
    </row>
    <row r="1133" spans="1:10" ht="12.75" customHeight="1" x14ac:dyDescent="0.2">
      <c r="A1133" s="2" t="s">
        <v>16</v>
      </c>
      <c r="B1133" s="20" t="s">
        <v>1746</v>
      </c>
      <c r="C1133" s="20"/>
      <c r="D1133" s="9">
        <v>0.24</v>
      </c>
      <c r="E1133" s="10">
        <v>17186.999999999996</v>
      </c>
      <c r="F1133" s="10">
        <v>4124.88</v>
      </c>
      <c r="G1133" s="30"/>
      <c r="H1133" s="29"/>
      <c r="I1133" s="36">
        <f t="shared" si="272"/>
        <v>0.24</v>
      </c>
      <c r="J1133" s="3">
        <f t="shared" si="273"/>
        <v>4124.8799999999992</v>
      </c>
    </row>
    <row r="1134" spans="1:10" ht="12.75" customHeight="1" x14ac:dyDescent="0.2">
      <c r="A1134" s="2" t="s">
        <v>16</v>
      </c>
      <c r="B1134" s="20" t="s">
        <v>1747</v>
      </c>
      <c r="C1134" s="20"/>
      <c r="D1134" s="9">
        <v>1.4E-2</v>
      </c>
      <c r="E1134" s="10">
        <v>17186.999999999996</v>
      </c>
      <c r="F1134" s="10">
        <v>240.61799999999999</v>
      </c>
      <c r="G1134" s="30"/>
      <c r="H1134" s="29"/>
      <c r="I1134" s="36">
        <f t="shared" si="272"/>
        <v>1.4E-2</v>
      </c>
      <c r="J1134" s="3">
        <f t="shared" si="273"/>
        <v>240.61799999999997</v>
      </c>
    </row>
    <row r="1135" spans="1:10" ht="12.75" customHeight="1" x14ac:dyDescent="0.2">
      <c r="A1135" s="2" t="s">
        <v>16</v>
      </c>
      <c r="B1135" s="20" t="s">
        <v>1748</v>
      </c>
      <c r="C1135" s="20"/>
      <c r="D1135" s="9">
        <v>1.9E-2</v>
      </c>
      <c r="E1135" s="10">
        <v>17186.999999999996</v>
      </c>
      <c r="F1135" s="10">
        <v>326.553</v>
      </c>
      <c r="G1135" s="30"/>
      <c r="H1135" s="29"/>
      <c r="I1135" s="36">
        <f t="shared" si="272"/>
        <v>1.9E-2</v>
      </c>
      <c r="J1135" s="3">
        <f t="shared" si="273"/>
        <v>326.55299999999994</v>
      </c>
    </row>
    <row r="1136" spans="1:10" ht="12.75" customHeight="1" x14ac:dyDescent="0.2">
      <c r="A1136" s="2" t="s">
        <v>16</v>
      </c>
      <c r="B1136" s="20" t="s">
        <v>1749</v>
      </c>
      <c r="C1136" s="20"/>
      <c r="D1136" s="9">
        <v>1.0999999999999999E-2</v>
      </c>
      <c r="E1136" s="10">
        <v>17186.999999999996</v>
      </c>
      <c r="F1136" s="10">
        <v>189.05699999999996</v>
      </c>
      <c r="G1136" s="30"/>
      <c r="H1136" s="29"/>
      <c r="I1136" s="36">
        <f t="shared" si="272"/>
        <v>1.0999999999999999E-2</v>
      </c>
      <c r="J1136" s="3">
        <f t="shared" si="273"/>
        <v>189.05699999999996</v>
      </c>
    </row>
    <row r="1137" spans="1:11" ht="12.75" customHeight="1" x14ac:dyDescent="0.2">
      <c r="A1137" s="1" t="s">
        <v>675</v>
      </c>
      <c r="I1137" s="36"/>
    </row>
    <row r="1138" spans="1:11" ht="12.75" customHeight="1" x14ac:dyDescent="0.2">
      <c r="A1138" s="1" t="s">
        <v>14</v>
      </c>
      <c r="B1138" s="17" t="s">
        <v>416</v>
      </c>
      <c r="C1138" s="17" t="s">
        <v>15</v>
      </c>
      <c r="I1138" s="36"/>
      <c r="K1138" s="35"/>
    </row>
    <row r="1139" spans="1:11" ht="12.75" customHeight="1" x14ac:dyDescent="0.2">
      <c r="A1139" s="2" t="s">
        <v>16</v>
      </c>
      <c r="B1139" s="17" t="s">
        <v>678</v>
      </c>
      <c r="C1139" s="17"/>
      <c r="D1139" s="9">
        <v>5.0000000000000001E-3</v>
      </c>
      <c r="E1139" s="10">
        <v>8449.9999999999982</v>
      </c>
      <c r="F1139" s="10">
        <v>42.25</v>
      </c>
      <c r="G1139" s="28">
        <f t="shared" ref="G1139:G1143" si="274">D1139</f>
        <v>5.0000000000000001E-3</v>
      </c>
      <c r="H1139" s="29">
        <f t="shared" ref="H1139:H1143" si="275">G1139*E1139</f>
        <v>42.249999999999993</v>
      </c>
      <c r="I1139" s="36"/>
      <c r="K1139" s="35"/>
    </row>
    <row r="1140" spans="1:11" ht="12.75" customHeight="1" x14ac:dyDescent="0.2">
      <c r="A1140" s="2" t="s">
        <v>16</v>
      </c>
      <c r="B1140" s="17" t="s">
        <v>676</v>
      </c>
      <c r="C1140" s="17"/>
      <c r="D1140" s="9">
        <v>1.214E-2</v>
      </c>
      <c r="E1140" s="10">
        <v>10459.96705107084</v>
      </c>
      <c r="F1140" s="10">
        <v>126.98399999999999</v>
      </c>
      <c r="G1140" s="28">
        <f t="shared" si="274"/>
        <v>1.214E-2</v>
      </c>
      <c r="H1140" s="29">
        <f t="shared" si="275"/>
        <v>126.98399999999999</v>
      </c>
      <c r="I1140" s="36"/>
      <c r="K1140" s="35"/>
    </row>
    <row r="1141" spans="1:11" ht="12.75" customHeight="1" x14ac:dyDescent="0.2">
      <c r="A1141" s="2" t="s">
        <v>16</v>
      </c>
      <c r="B1141" s="17" t="s">
        <v>679</v>
      </c>
      <c r="C1141" s="17"/>
      <c r="D1141" s="9">
        <v>3.6499999999999998E-2</v>
      </c>
      <c r="E1141" s="10">
        <v>10459.999999999998</v>
      </c>
      <c r="F1141" s="10">
        <v>381.79</v>
      </c>
      <c r="G1141" s="28">
        <f t="shared" si="274"/>
        <v>3.6499999999999998E-2</v>
      </c>
      <c r="H1141" s="29">
        <f t="shared" si="275"/>
        <v>381.78999999999991</v>
      </c>
      <c r="I1141" s="36"/>
      <c r="K1141" s="35"/>
    </row>
    <row r="1142" spans="1:11" ht="12.75" customHeight="1" x14ac:dyDescent="0.2">
      <c r="A1142" s="2" t="s">
        <v>16</v>
      </c>
      <c r="B1142" s="17" t="s">
        <v>680</v>
      </c>
      <c r="C1142" s="17"/>
      <c r="D1142" s="9">
        <v>2E-3</v>
      </c>
      <c r="E1142" s="10">
        <v>8449.9999999999982</v>
      </c>
      <c r="F1142" s="10">
        <v>16.899999999999999</v>
      </c>
      <c r="G1142" s="28">
        <f t="shared" si="274"/>
        <v>2E-3</v>
      </c>
      <c r="H1142" s="29">
        <f t="shared" si="275"/>
        <v>16.899999999999995</v>
      </c>
      <c r="I1142" s="36"/>
      <c r="K1142" s="35"/>
    </row>
    <row r="1143" spans="1:11" ht="12.75" customHeight="1" x14ac:dyDescent="0.2">
      <c r="A1143" s="2" t="s">
        <v>16</v>
      </c>
      <c r="B1143" s="17" t="s">
        <v>677</v>
      </c>
      <c r="C1143" s="17"/>
      <c r="D1143" s="9">
        <v>0.03</v>
      </c>
      <c r="E1143" s="10">
        <v>8449.9999999999982</v>
      </c>
      <c r="F1143" s="10">
        <v>253.5</v>
      </c>
      <c r="G1143" s="28">
        <f t="shared" si="274"/>
        <v>0.03</v>
      </c>
      <c r="H1143" s="29">
        <f t="shared" si="275"/>
        <v>253.49999999999994</v>
      </c>
      <c r="I1143" s="36"/>
      <c r="K1143" s="35"/>
    </row>
    <row r="1144" spans="1:11" ht="12.75" customHeight="1" x14ac:dyDescent="0.2">
      <c r="A1144" s="1" t="s">
        <v>14</v>
      </c>
      <c r="B1144" s="17" t="s">
        <v>211</v>
      </c>
      <c r="C1144" s="17" t="s">
        <v>15</v>
      </c>
      <c r="I1144" s="36"/>
      <c r="K1144" s="35"/>
    </row>
    <row r="1145" spans="1:11" ht="12.75" customHeight="1" x14ac:dyDescent="0.2">
      <c r="A1145" s="2" t="s">
        <v>16</v>
      </c>
      <c r="B1145" s="17" t="s">
        <v>681</v>
      </c>
      <c r="C1145" s="17"/>
      <c r="D1145" s="9">
        <v>9.4000000000000004E-3</v>
      </c>
      <c r="E1145" s="10">
        <v>10460</v>
      </c>
      <c r="F1145" s="10">
        <v>98.323999999999998</v>
      </c>
      <c r="G1145" s="28">
        <f>D1145</f>
        <v>9.4000000000000004E-3</v>
      </c>
      <c r="H1145" s="29">
        <f>G1145*E1145</f>
        <v>98.323999999999998</v>
      </c>
      <c r="I1145" s="36"/>
      <c r="K1145" s="35"/>
    </row>
    <row r="1146" spans="1:11" ht="12.75" customHeight="1" x14ac:dyDescent="0.2">
      <c r="A1146" s="1" t="s">
        <v>14</v>
      </c>
      <c r="B1146" s="22" t="s">
        <v>32</v>
      </c>
      <c r="C1146" s="22" t="s">
        <v>15</v>
      </c>
      <c r="I1146" s="36"/>
    </row>
    <row r="1147" spans="1:11" ht="12.75" customHeight="1" x14ac:dyDescent="0.2">
      <c r="A1147" s="2" t="s">
        <v>16</v>
      </c>
      <c r="B1147" s="22" t="s">
        <v>1750</v>
      </c>
      <c r="C1147" s="22"/>
      <c r="D1147" s="9">
        <v>0.122</v>
      </c>
      <c r="E1147" s="10">
        <v>17186.999999999996</v>
      </c>
      <c r="F1147" s="10">
        <v>2096.8139999999999</v>
      </c>
      <c r="G1147" s="28"/>
      <c r="H1147" s="29"/>
      <c r="I1147" s="36">
        <f t="shared" ref="I1147" si="276">D1147</f>
        <v>0.122</v>
      </c>
      <c r="J1147" s="3">
        <f>I1147*E1147</f>
        <v>2096.8139999999994</v>
      </c>
    </row>
    <row r="1148" spans="1:11" ht="12.75" customHeight="1" x14ac:dyDescent="0.2">
      <c r="A1148" s="2" t="s">
        <v>16</v>
      </c>
      <c r="B1148" s="22" t="s">
        <v>682</v>
      </c>
      <c r="C1148" s="22"/>
      <c r="D1148" s="9">
        <v>0.20899999999999999</v>
      </c>
      <c r="E1148" s="10">
        <v>11115</v>
      </c>
      <c r="F1148" s="10">
        <v>2323.0349999999999</v>
      </c>
      <c r="G1148" s="28">
        <f t="shared" ref="G1148:G1150" si="277">D1148</f>
        <v>0.20899999999999999</v>
      </c>
      <c r="H1148" s="29">
        <f t="shared" ref="H1148:H1150" si="278">G1148*E1148</f>
        <v>2323.0349999999999</v>
      </c>
      <c r="I1148" s="36"/>
    </row>
    <row r="1149" spans="1:11" ht="12.75" customHeight="1" x14ac:dyDescent="0.2">
      <c r="A1149" s="2" t="s">
        <v>16</v>
      </c>
      <c r="B1149" s="22" t="s">
        <v>684</v>
      </c>
      <c r="C1149" s="22"/>
      <c r="D1149" s="9">
        <v>0.24099999999999999</v>
      </c>
      <c r="E1149" s="10">
        <v>11114.999999999998</v>
      </c>
      <c r="F1149" s="10">
        <v>2678.7150000000001</v>
      </c>
      <c r="G1149" s="28">
        <f t="shared" si="277"/>
        <v>0.24099999999999999</v>
      </c>
      <c r="H1149" s="29">
        <f t="shared" si="278"/>
        <v>2678.7149999999997</v>
      </c>
      <c r="I1149" s="36"/>
    </row>
    <row r="1150" spans="1:11" ht="12.75" customHeight="1" x14ac:dyDescent="0.2">
      <c r="A1150" s="2" t="s">
        <v>16</v>
      </c>
      <c r="B1150" s="22" t="s">
        <v>686</v>
      </c>
      <c r="C1150" s="22"/>
      <c r="D1150" s="9">
        <v>0.15</v>
      </c>
      <c r="E1150" s="10">
        <v>11114.999999999998</v>
      </c>
      <c r="F1150" s="10">
        <v>1667.25</v>
      </c>
      <c r="G1150" s="28">
        <f t="shared" si="277"/>
        <v>0.15</v>
      </c>
      <c r="H1150" s="29">
        <f t="shared" si="278"/>
        <v>1667.2499999999998</v>
      </c>
      <c r="I1150" s="36"/>
    </row>
    <row r="1151" spans="1:11" ht="12.75" customHeight="1" x14ac:dyDescent="0.2">
      <c r="A1151" s="2" t="s">
        <v>16</v>
      </c>
      <c r="B1151" s="22" t="s">
        <v>1751</v>
      </c>
      <c r="C1151" s="22"/>
      <c r="D1151" s="9">
        <v>3.9E-2</v>
      </c>
      <c r="E1151" s="10">
        <v>17186.999999999996</v>
      </c>
      <c r="F1151" s="10">
        <v>670.29300000000001</v>
      </c>
      <c r="G1151" s="28"/>
      <c r="H1151" s="29"/>
      <c r="I1151" s="36">
        <f t="shared" ref="I1151:I1152" si="279">D1151</f>
        <v>3.9E-2</v>
      </c>
      <c r="J1151" s="3">
        <f t="shared" ref="J1151:J1152" si="280">I1151*E1151</f>
        <v>670.29299999999989</v>
      </c>
    </row>
    <row r="1152" spans="1:11" ht="12.75" customHeight="1" x14ac:dyDescent="0.2">
      <c r="A1152" s="2" t="s">
        <v>16</v>
      </c>
      <c r="B1152" s="22" t="s">
        <v>1752</v>
      </c>
      <c r="C1152" s="22"/>
      <c r="D1152" s="9">
        <v>0.497</v>
      </c>
      <c r="E1152" s="10">
        <v>17186.999999999996</v>
      </c>
      <c r="F1152" s="10">
        <v>8541.9390000000003</v>
      </c>
      <c r="G1152" s="28"/>
      <c r="H1152" s="29"/>
      <c r="I1152" s="36">
        <f t="shared" si="279"/>
        <v>0.497</v>
      </c>
      <c r="J1152" s="3">
        <f t="shared" si="280"/>
        <v>8541.9389999999985</v>
      </c>
    </row>
    <row r="1153" spans="1:10" ht="12.75" customHeight="1" x14ac:dyDescent="0.2">
      <c r="A1153" s="2" t="s">
        <v>16</v>
      </c>
      <c r="B1153" s="22" t="s">
        <v>683</v>
      </c>
      <c r="C1153" s="22"/>
      <c r="D1153" s="9">
        <v>0.28100000000000003</v>
      </c>
      <c r="E1153" s="10">
        <v>11114.999999999998</v>
      </c>
      <c r="F1153" s="10">
        <v>3123.3150000000001</v>
      </c>
      <c r="G1153" s="28">
        <f>D1153</f>
        <v>0.28100000000000003</v>
      </c>
      <c r="H1153" s="29">
        <f>G1153*E1153</f>
        <v>3123.3149999999996</v>
      </c>
      <c r="I1153" s="36"/>
    </row>
    <row r="1154" spans="1:10" ht="12.75" customHeight="1" x14ac:dyDescent="0.2">
      <c r="A1154" s="2" t="s">
        <v>16</v>
      </c>
      <c r="B1154" s="22" t="s">
        <v>1753</v>
      </c>
      <c r="C1154" s="22"/>
      <c r="D1154" s="9">
        <v>0.123</v>
      </c>
      <c r="E1154" s="10">
        <v>17186.999999999996</v>
      </c>
      <c r="F1154" s="10">
        <v>2114.0010000000002</v>
      </c>
      <c r="G1154" s="28"/>
      <c r="H1154" s="29"/>
      <c r="I1154" s="36">
        <f>D1154</f>
        <v>0.123</v>
      </c>
      <c r="J1154" s="3">
        <f>I1154*E1154</f>
        <v>2114.0009999999997</v>
      </c>
    </row>
    <row r="1155" spans="1:10" ht="12.75" customHeight="1" x14ac:dyDescent="0.2">
      <c r="A1155" s="2" t="s">
        <v>16</v>
      </c>
      <c r="B1155" s="22" t="s">
        <v>685</v>
      </c>
      <c r="C1155" s="22"/>
      <c r="D1155" s="9">
        <v>2.5000000000000001E-2</v>
      </c>
      <c r="E1155" s="10">
        <v>17186.999999999996</v>
      </c>
      <c r="F1155" s="10">
        <v>429.67500000000001</v>
      </c>
      <c r="G1155" s="28">
        <f>D1155</f>
        <v>2.5000000000000001E-2</v>
      </c>
      <c r="H1155" s="29">
        <f>G1155*E1155</f>
        <v>429.67499999999995</v>
      </c>
      <c r="I1155" s="36"/>
    </row>
    <row r="1156" spans="1:10" ht="12.75" customHeight="1" x14ac:dyDescent="0.2">
      <c r="A1156" s="1" t="s">
        <v>14</v>
      </c>
      <c r="B1156" s="22" t="s">
        <v>1330</v>
      </c>
      <c r="C1156" s="22" t="s">
        <v>15</v>
      </c>
      <c r="I1156" s="36"/>
    </row>
    <row r="1157" spans="1:10" ht="12.75" customHeight="1" x14ac:dyDescent="0.2">
      <c r="A1157" s="2" t="s">
        <v>16</v>
      </c>
      <c r="B1157" s="22" t="s">
        <v>688</v>
      </c>
      <c r="C1157" s="22"/>
      <c r="D1157" s="9">
        <v>8.8639999999999997E-2</v>
      </c>
      <c r="E1157" s="10">
        <v>17499.999999999996</v>
      </c>
      <c r="F1157" s="10">
        <v>1551.2</v>
      </c>
      <c r="G1157" s="28">
        <f t="shared" ref="G1157:G1159" si="281">D1157</f>
        <v>8.8639999999999997E-2</v>
      </c>
      <c r="H1157" s="29">
        <f t="shared" ref="H1157:H1159" si="282">G1157*E1157</f>
        <v>1551.1999999999996</v>
      </c>
      <c r="I1157" s="36"/>
    </row>
    <row r="1158" spans="1:10" ht="12.75" customHeight="1" x14ac:dyDescent="0.2">
      <c r="A1158" s="2" t="s">
        <v>16</v>
      </c>
      <c r="B1158" s="22" t="s">
        <v>689</v>
      </c>
      <c r="C1158" s="22"/>
      <c r="D1158" s="9">
        <v>0.17346</v>
      </c>
      <c r="E1158" s="10">
        <v>17499.999999999996</v>
      </c>
      <c r="F1158" s="10">
        <v>3035.55</v>
      </c>
      <c r="G1158" s="28">
        <f t="shared" si="281"/>
        <v>0.17346</v>
      </c>
      <c r="H1158" s="29">
        <f t="shared" si="282"/>
        <v>3035.5499999999993</v>
      </c>
      <c r="I1158" s="36"/>
    </row>
    <row r="1159" spans="1:10" ht="12.75" customHeight="1" x14ac:dyDescent="0.2">
      <c r="A1159" s="2" t="s">
        <v>16</v>
      </c>
      <c r="B1159" s="22" t="s">
        <v>687</v>
      </c>
      <c r="C1159" s="22"/>
      <c r="D1159" s="9">
        <v>1.6E-2</v>
      </c>
      <c r="E1159" s="10">
        <v>17499.999999999996</v>
      </c>
      <c r="F1159" s="10">
        <v>280</v>
      </c>
      <c r="G1159" s="28">
        <f t="shared" si="281"/>
        <v>1.6E-2</v>
      </c>
      <c r="H1159" s="29">
        <f t="shared" si="282"/>
        <v>279.99999999999994</v>
      </c>
      <c r="I1159" s="36"/>
    </row>
    <row r="1160" spans="1:10" ht="12.75" customHeight="1" x14ac:dyDescent="0.2">
      <c r="A1160" s="1" t="s">
        <v>14</v>
      </c>
      <c r="B1160" s="22" t="s">
        <v>1220</v>
      </c>
      <c r="C1160" s="22" t="s">
        <v>15</v>
      </c>
      <c r="I1160" s="36"/>
    </row>
    <row r="1161" spans="1:10" ht="12.75" customHeight="1" x14ac:dyDescent="0.2">
      <c r="A1161" s="2" t="s">
        <v>16</v>
      </c>
      <c r="B1161" s="22" t="s">
        <v>696</v>
      </c>
      <c r="C1161" s="22"/>
      <c r="D1161" s="9">
        <v>1.4999999999999999E-2</v>
      </c>
      <c r="E1161" s="10">
        <v>19199.999999999996</v>
      </c>
      <c r="F1161" s="10">
        <v>288</v>
      </c>
      <c r="G1161" s="28">
        <f t="shared" ref="G1161:G1172" si="283">D1161</f>
        <v>1.4999999999999999E-2</v>
      </c>
      <c r="H1161" s="29">
        <f t="shared" ref="H1161:H1172" si="284">G1161*E1161</f>
        <v>287.99999999999994</v>
      </c>
      <c r="I1161" s="36"/>
    </row>
    <row r="1162" spans="1:10" ht="12.75" customHeight="1" x14ac:dyDescent="0.2">
      <c r="A1162" s="2" t="s">
        <v>16</v>
      </c>
      <c r="B1162" s="22" t="s">
        <v>692</v>
      </c>
      <c r="C1162" s="22"/>
      <c r="D1162" s="9">
        <v>7.0000000000000007E-2</v>
      </c>
      <c r="E1162" s="10">
        <v>19199.999999999996</v>
      </c>
      <c r="F1162" s="10">
        <v>1344</v>
      </c>
      <c r="G1162" s="28">
        <f t="shared" si="283"/>
        <v>7.0000000000000007E-2</v>
      </c>
      <c r="H1162" s="29">
        <f t="shared" si="284"/>
        <v>1343.9999999999998</v>
      </c>
      <c r="I1162" s="36"/>
    </row>
    <row r="1163" spans="1:10" ht="12.75" customHeight="1" x14ac:dyDescent="0.2">
      <c r="A1163" s="2" t="s">
        <v>16</v>
      </c>
      <c r="B1163" s="22" t="s">
        <v>694</v>
      </c>
      <c r="C1163" s="22"/>
      <c r="D1163" s="9">
        <v>5.6000000000000001E-2</v>
      </c>
      <c r="E1163" s="10">
        <v>19199.999999999996</v>
      </c>
      <c r="F1163" s="10">
        <v>1075.2</v>
      </c>
      <c r="G1163" s="28">
        <f t="shared" si="283"/>
        <v>5.6000000000000001E-2</v>
      </c>
      <c r="H1163" s="29">
        <f t="shared" si="284"/>
        <v>1075.1999999999998</v>
      </c>
      <c r="I1163" s="36"/>
    </row>
    <row r="1164" spans="1:10" ht="12.75" customHeight="1" x14ac:dyDescent="0.2">
      <c r="A1164" s="2" t="s">
        <v>16</v>
      </c>
      <c r="B1164" s="22" t="s">
        <v>700</v>
      </c>
      <c r="C1164" s="22"/>
      <c r="D1164" s="9">
        <v>0.15</v>
      </c>
      <c r="E1164" s="10">
        <v>19899.999999999996</v>
      </c>
      <c r="F1164" s="10">
        <v>2985</v>
      </c>
      <c r="G1164" s="28">
        <f t="shared" si="283"/>
        <v>0.15</v>
      </c>
      <c r="H1164" s="29">
        <f t="shared" si="284"/>
        <v>2984.9999999999995</v>
      </c>
      <c r="I1164" s="36"/>
    </row>
    <row r="1165" spans="1:10" ht="12.75" customHeight="1" x14ac:dyDescent="0.2">
      <c r="A1165" s="2" t="s">
        <v>16</v>
      </c>
      <c r="B1165" s="22" t="s">
        <v>691</v>
      </c>
      <c r="C1165" s="22"/>
      <c r="D1165" s="9">
        <v>0.05</v>
      </c>
      <c r="E1165" s="10">
        <v>19199.999999999996</v>
      </c>
      <c r="F1165" s="10">
        <v>960</v>
      </c>
      <c r="G1165" s="28">
        <f t="shared" si="283"/>
        <v>0.05</v>
      </c>
      <c r="H1165" s="29">
        <f t="shared" si="284"/>
        <v>959.99999999999989</v>
      </c>
      <c r="I1165" s="36"/>
    </row>
    <row r="1166" spans="1:10" ht="12.75" customHeight="1" x14ac:dyDescent="0.2">
      <c r="A1166" s="2" t="s">
        <v>16</v>
      </c>
      <c r="B1166" s="22" t="s">
        <v>698</v>
      </c>
      <c r="C1166" s="22"/>
      <c r="D1166" s="9">
        <v>1.4999999999999999E-2</v>
      </c>
      <c r="E1166" s="10">
        <v>19199.999999999996</v>
      </c>
      <c r="F1166" s="10">
        <v>288</v>
      </c>
      <c r="G1166" s="28">
        <f t="shared" si="283"/>
        <v>1.4999999999999999E-2</v>
      </c>
      <c r="H1166" s="29">
        <f t="shared" si="284"/>
        <v>287.99999999999994</v>
      </c>
      <c r="I1166" s="36"/>
    </row>
    <row r="1167" spans="1:10" ht="12.75" customHeight="1" x14ac:dyDescent="0.2">
      <c r="A1167" s="2" t="s">
        <v>16</v>
      </c>
      <c r="B1167" s="22" t="s">
        <v>697</v>
      </c>
      <c r="C1167" s="22"/>
      <c r="D1167" s="9">
        <v>0.1</v>
      </c>
      <c r="E1167" s="10">
        <v>19199.999999999996</v>
      </c>
      <c r="F1167" s="10">
        <v>1920</v>
      </c>
      <c r="G1167" s="28">
        <f t="shared" si="283"/>
        <v>0.1</v>
      </c>
      <c r="H1167" s="29">
        <f t="shared" si="284"/>
        <v>1919.9999999999998</v>
      </c>
      <c r="I1167" s="36"/>
    </row>
    <row r="1168" spans="1:10" ht="12.75" customHeight="1" x14ac:dyDescent="0.2">
      <c r="A1168" s="2" t="s">
        <v>16</v>
      </c>
      <c r="B1168" s="22" t="s">
        <v>701</v>
      </c>
      <c r="C1168" s="22"/>
      <c r="D1168" s="9">
        <v>0.01</v>
      </c>
      <c r="E1168" s="10">
        <v>19199.999999999996</v>
      </c>
      <c r="F1168" s="10">
        <v>192</v>
      </c>
      <c r="G1168" s="28">
        <f t="shared" si="283"/>
        <v>0.01</v>
      </c>
      <c r="H1168" s="29">
        <f t="shared" si="284"/>
        <v>191.99999999999997</v>
      </c>
      <c r="I1168" s="36"/>
    </row>
    <row r="1169" spans="1:10" ht="12.75" customHeight="1" x14ac:dyDescent="0.2">
      <c r="A1169" s="2" t="s">
        <v>16</v>
      </c>
      <c r="B1169" s="22" t="s">
        <v>693</v>
      </c>
      <c r="C1169" s="22"/>
      <c r="D1169" s="9">
        <v>1.84E-2</v>
      </c>
      <c r="E1169" s="10">
        <v>19199.999999999996</v>
      </c>
      <c r="F1169" s="10">
        <v>353.28</v>
      </c>
      <c r="G1169" s="28">
        <f t="shared" si="283"/>
        <v>1.84E-2</v>
      </c>
      <c r="H1169" s="29">
        <f t="shared" si="284"/>
        <v>353.27999999999992</v>
      </c>
      <c r="I1169" s="36"/>
    </row>
    <row r="1170" spans="1:10" ht="12.75" customHeight="1" x14ac:dyDescent="0.2">
      <c r="A1170" s="2" t="s">
        <v>16</v>
      </c>
      <c r="B1170" s="22" t="s">
        <v>695</v>
      </c>
      <c r="C1170" s="22"/>
      <c r="D1170" s="9">
        <v>0.122</v>
      </c>
      <c r="E1170" s="10">
        <v>19899.999999999996</v>
      </c>
      <c r="F1170" s="10">
        <v>2427.8000000000002</v>
      </c>
      <c r="G1170" s="28">
        <f t="shared" si="283"/>
        <v>0.122</v>
      </c>
      <c r="H1170" s="29">
        <f t="shared" si="284"/>
        <v>2427.7999999999997</v>
      </c>
      <c r="I1170" s="36"/>
    </row>
    <row r="1171" spans="1:10" ht="12.75" customHeight="1" x14ac:dyDescent="0.2">
      <c r="A1171" s="2" t="s">
        <v>16</v>
      </c>
      <c r="B1171" s="22" t="s">
        <v>699</v>
      </c>
      <c r="C1171" s="22"/>
      <c r="D1171" s="9">
        <v>0.02</v>
      </c>
      <c r="E1171" s="10">
        <v>19199.999999999996</v>
      </c>
      <c r="F1171" s="10">
        <v>384</v>
      </c>
      <c r="G1171" s="28">
        <f t="shared" si="283"/>
        <v>0.02</v>
      </c>
      <c r="H1171" s="29">
        <f t="shared" si="284"/>
        <v>383.99999999999994</v>
      </c>
      <c r="I1171" s="36"/>
    </row>
    <row r="1172" spans="1:10" ht="12.75" customHeight="1" x14ac:dyDescent="0.2">
      <c r="A1172" s="2" t="s">
        <v>16</v>
      </c>
      <c r="B1172" s="22" t="s">
        <v>690</v>
      </c>
      <c r="C1172" s="22"/>
      <c r="D1172" s="9">
        <v>3.0000000000000001E-3</v>
      </c>
      <c r="E1172" s="10">
        <v>19199.999999999996</v>
      </c>
      <c r="F1172" s="10">
        <v>57.6</v>
      </c>
      <c r="G1172" s="28">
        <f t="shared" si="283"/>
        <v>3.0000000000000001E-3</v>
      </c>
      <c r="H1172" s="29">
        <f t="shared" si="284"/>
        <v>57.599999999999987</v>
      </c>
      <c r="I1172" s="36"/>
    </row>
    <row r="1173" spans="1:10" ht="12.75" customHeight="1" x14ac:dyDescent="0.2">
      <c r="A1173" s="1" t="s">
        <v>1754</v>
      </c>
      <c r="I1173" s="36"/>
    </row>
    <row r="1174" spans="1:10" ht="12.75" customHeight="1" x14ac:dyDescent="0.2">
      <c r="A1174" s="1" t="s">
        <v>14</v>
      </c>
      <c r="B1174" s="22" t="s">
        <v>32</v>
      </c>
      <c r="C1174" s="22" t="s">
        <v>15</v>
      </c>
      <c r="I1174" s="36"/>
    </row>
    <row r="1175" spans="1:10" ht="12.75" customHeight="1" x14ac:dyDescent="0.2">
      <c r="A1175" s="2" t="s">
        <v>16</v>
      </c>
      <c r="B1175" s="22" t="s">
        <v>1755</v>
      </c>
      <c r="C1175" s="22"/>
      <c r="D1175" s="9">
        <v>2E-3</v>
      </c>
      <c r="E1175" s="10">
        <v>17186.999999999996</v>
      </c>
      <c r="F1175" s="10">
        <v>34.374000000000002</v>
      </c>
      <c r="G1175" s="28"/>
      <c r="H1175" s="29"/>
      <c r="I1175" s="36">
        <f t="shared" ref="I1175:I1191" si="285">D1175</f>
        <v>2E-3</v>
      </c>
      <c r="J1175" s="3">
        <f t="shared" ref="J1175:J1184" si="286">I1175*E1175</f>
        <v>34.373999999999995</v>
      </c>
    </row>
    <row r="1176" spans="1:10" ht="12.75" customHeight="1" x14ac:dyDescent="0.2">
      <c r="A1176" s="2" t="s">
        <v>16</v>
      </c>
      <c r="B1176" s="22" t="s">
        <v>1756</v>
      </c>
      <c r="C1176" s="22"/>
      <c r="D1176" s="9">
        <v>0.05</v>
      </c>
      <c r="E1176" s="10">
        <v>17186.999999999996</v>
      </c>
      <c r="F1176" s="10">
        <v>859.35</v>
      </c>
      <c r="G1176" s="28"/>
      <c r="H1176" s="29"/>
      <c r="I1176" s="36">
        <f t="shared" si="285"/>
        <v>0.05</v>
      </c>
      <c r="J1176" s="3">
        <f t="shared" si="286"/>
        <v>859.34999999999991</v>
      </c>
    </row>
    <row r="1177" spans="1:10" ht="12.75" customHeight="1" x14ac:dyDescent="0.2">
      <c r="A1177" s="2" t="s">
        <v>16</v>
      </c>
      <c r="B1177" s="22" t="s">
        <v>1757</v>
      </c>
      <c r="C1177" s="22"/>
      <c r="D1177" s="9">
        <v>0.03</v>
      </c>
      <c r="E1177" s="10">
        <v>11114.999999999998</v>
      </c>
      <c r="F1177" s="10">
        <v>333.45</v>
      </c>
      <c r="G1177" s="28"/>
      <c r="H1177" s="29"/>
      <c r="I1177" s="36">
        <f t="shared" si="285"/>
        <v>0.03</v>
      </c>
      <c r="J1177" s="3">
        <f t="shared" si="286"/>
        <v>333.44999999999993</v>
      </c>
    </row>
    <row r="1178" spans="1:10" ht="12.75" customHeight="1" x14ac:dyDescent="0.2">
      <c r="A1178" s="2" t="s">
        <v>16</v>
      </c>
      <c r="B1178" s="22" t="s">
        <v>1758</v>
      </c>
      <c r="C1178" s="22"/>
      <c r="D1178" s="9">
        <v>2E-3</v>
      </c>
      <c r="E1178" s="10">
        <v>17186.999999999996</v>
      </c>
      <c r="F1178" s="10">
        <v>34.374000000000002</v>
      </c>
      <c r="G1178" s="28"/>
      <c r="H1178" s="29"/>
      <c r="I1178" s="36">
        <f t="shared" si="285"/>
        <v>2E-3</v>
      </c>
      <c r="J1178" s="3">
        <f t="shared" si="286"/>
        <v>34.373999999999995</v>
      </c>
    </row>
    <row r="1179" spans="1:10" ht="12.75" customHeight="1" x14ac:dyDescent="0.2">
      <c r="A1179" s="2" t="s">
        <v>16</v>
      </c>
      <c r="B1179" s="22" t="s">
        <v>1759</v>
      </c>
      <c r="C1179" s="22"/>
      <c r="D1179" s="9">
        <v>0.08</v>
      </c>
      <c r="E1179" s="10">
        <v>17186.999999999996</v>
      </c>
      <c r="F1179" s="10">
        <v>1374.96</v>
      </c>
      <c r="G1179" s="28"/>
      <c r="H1179" s="29"/>
      <c r="I1179" s="36">
        <f t="shared" si="285"/>
        <v>0.08</v>
      </c>
      <c r="J1179" s="3">
        <f t="shared" si="286"/>
        <v>1374.9599999999998</v>
      </c>
    </row>
    <row r="1180" spans="1:10" ht="12.75" customHeight="1" x14ac:dyDescent="0.2">
      <c r="A1180" s="2" t="s">
        <v>16</v>
      </c>
      <c r="B1180" s="22" t="s">
        <v>1760</v>
      </c>
      <c r="C1180" s="22"/>
      <c r="D1180" s="9">
        <v>0.05</v>
      </c>
      <c r="E1180" s="10">
        <v>11114.999999999998</v>
      </c>
      <c r="F1180" s="10">
        <v>555.75</v>
      </c>
      <c r="G1180" s="28"/>
      <c r="H1180" s="29"/>
      <c r="I1180" s="36">
        <f t="shared" si="285"/>
        <v>0.05</v>
      </c>
      <c r="J1180" s="3">
        <f t="shared" si="286"/>
        <v>555.74999999999989</v>
      </c>
    </row>
    <row r="1181" spans="1:10" ht="12.75" customHeight="1" x14ac:dyDescent="0.2">
      <c r="A1181" s="2" t="s">
        <v>16</v>
      </c>
      <c r="B1181" s="22" t="s">
        <v>1761</v>
      </c>
      <c r="C1181" s="22"/>
      <c r="D1181" s="9">
        <v>0.04</v>
      </c>
      <c r="E1181" s="10">
        <v>15549.999999999998</v>
      </c>
      <c r="F1181" s="10">
        <v>622</v>
      </c>
      <c r="G1181" s="28"/>
      <c r="H1181" s="29"/>
      <c r="I1181" s="36">
        <f t="shared" si="285"/>
        <v>0.04</v>
      </c>
      <c r="J1181" s="3">
        <f t="shared" si="286"/>
        <v>621.99999999999989</v>
      </c>
    </row>
    <row r="1182" spans="1:10" ht="12.75" customHeight="1" x14ac:dyDescent="0.2">
      <c r="A1182" s="2" t="s">
        <v>16</v>
      </c>
      <c r="B1182" s="22" t="s">
        <v>1762</v>
      </c>
      <c r="C1182" s="22"/>
      <c r="D1182" s="9">
        <v>0.08</v>
      </c>
      <c r="E1182" s="10">
        <v>17186.999999999996</v>
      </c>
      <c r="F1182" s="10">
        <v>1374.96</v>
      </c>
      <c r="G1182" s="28"/>
      <c r="H1182" s="29"/>
      <c r="I1182" s="36">
        <f t="shared" si="285"/>
        <v>0.08</v>
      </c>
      <c r="J1182" s="3">
        <f t="shared" si="286"/>
        <v>1374.9599999999998</v>
      </c>
    </row>
    <row r="1183" spans="1:10" ht="12.75" customHeight="1" x14ac:dyDescent="0.2">
      <c r="A1183" s="2" t="s">
        <v>16</v>
      </c>
      <c r="B1183" s="22" t="s">
        <v>1763</v>
      </c>
      <c r="C1183" s="22"/>
      <c r="D1183" s="9">
        <v>4.0000000000000001E-3</v>
      </c>
      <c r="E1183" s="10">
        <v>17186.999999999996</v>
      </c>
      <c r="F1183" s="10">
        <v>68.748000000000005</v>
      </c>
      <c r="G1183" s="28"/>
      <c r="H1183" s="29"/>
      <c r="I1183" s="36">
        <f t="shared" si="285"/>
        <v>4.0000000000000001E-3</v>
      </c>
      <c r="J1183" s="3">
        <f t="shared" si="286"/>
        <v>68.74799999999999</v>
      </c>
    </row>
    <row r="1184" spans="1:10" ht="12.75" customHeight="1" x14ac:dyDescent="0.2">
      <c r="A1184" s="2" t="s">
        <v>16</v>
      </c>
      <c r="B1184" s="22" t="s">
        <v>1764</v>
      </c>
      <c r="C1184" s="22"/>
      <c r="D1184" s="9">
        <v>2E-3</v>
      </c>
      <c r="E1184" s="10">
        <v>17186.999999999996</v>
      </c>
      <c r="F1184" s="10">
        <v>34.374000000000002</v>
      </c>
      <c r="G1184" s="28"/>
      <c r="H1184" s="29"/>
      <c r="I1184" s="36">
        <f t="shared" si="285"/>
        <v>2E-3</v>
      </c>
      <c r="J1184" s="3">
        <f t="shared" si="286"/>
        <v>34.373999999999995</v>
      </c>
    </row>
    <row r="1185" spans="1:11" ht="12.75" customHeight="1" x14ac:dyDescent="0.2">
      <c r="A1185" s="1" t="s">
        <v>14</v>
      </c>
      <c r="B1185" s="22" t="s">
        <v>90</v>
      </c>
      <c r="C1185" s="22" t="s">
        <v>15</v>
      </c>
      <c r="I1185" s="36"/>
    </row>
    <row r="1186" spans="1:11" ht="12.75" customHeight="1" x14ac:dyDescent="0.2">
      <c r="A1186" s="2" t="s">
        <v>16</v>
      </c>
      <c r="B1186" s="22" t="s">
        <v>1765</v>
      </c>
      <c r="C1186" s="22"/>
      <c r="D1186" s="9">
        <v>0.08</v>
      </c>
      <c r="E1186" s="10">
        <v>13541.999999999998</v>
      </c>
      <c r="F1186" s="10">
        <v>1083.3599999999999</v>
      </c>
      <c r="G1186" s="28"/>
      <c r="H1186" s="29"/>
      <c r="I1186" s="36">
        <f t="shared" si="285"/>
        <v>0.08</v>
      </c>
      <c r="J1186" s="3">
        <f>I1186*E1186</f>
        <v>1083.3599999999999</v>
      </c>
    </row>
    <row r="1187" spans="1:11" ht="12.75" customHeight="1" x14ac:dyDescent="0.2">
      <c r="A1187" s="1" t="s">
        <v>14</v>
      </c>
      <c r="B1187" s="22" t="s">
        <v>1766</v>
      </c>
      <c r="C1187" s="22" t="s">
        <v>15</v>
      </c>
      <c r="I1187" s="36"/>
    </row>
    <row r="1188" spans="1:11" ht="12.75" customHeight="1" x14ac:dyDescent="0.2">
      <c r="A1188" s="2" t="s">
        <v>16</v>
      </c>
      <c r="B1188" s="22" t="s">
        <v>1767</v>
      </c>
      <c r="C1188" s="22"/>
      <c r="D1188" s="9">
        <v>0.32</v>
      </c>
      <c r="E1188" s="10">
        <v>19028.999999999996</v>
      </c>
      <c r="F1188" s="10">
        <v>6089.28</v>
      </c>
      <c r="G1188" s="28"/>
      <c r="H1188" s="29"/>
      <c r="I1188" s="36">
        <f t="shared" si="285"/>
        <v>0.32</v>
      </c>
      <c r="J1188" s="3">
        <f>I1188*E1188</f>
        <v>6089.2799999999988</v>
      </c>
    </row>
    <row r="1189" spans="1:11" ht="12.75" customHeight="1" x14ac:dyDescent="0.2">
      <c r="A1189" s="1" t="s">
        <v>1768</v>
      </c>
      <c r="B1189" s="22"/>
      <c r="C1189" s="22"/>
      <c r="I1189" s="36"/>
    </row>
    <row r="1190" spans="1:11" ht="12.75" customHeight="1" x14ac:dyDescent="0.2">
      <c r="A1190" s="1" t="s">
        <v>14</v>
      </c>
      <c r="B1190" s="22" t="s">
        <v>32</v>
      </c>
      <c r="C1190" s="22" t="s">
        <v>15</v>
      </c>
      <c r="I1190" s="36"/>
    </row>
    <row r="1191" spans="1:11" ht="12.75" customHeight="1" x14ac:dyDescent="0.2">
      <c r="A1191" s="2" t="s">
        <v>16</v>
      </c>
      <c r="B1191" s="22" t="s">
        <v>1769</v>
      </c>
      <c r="C1191" s="22"/>
      <c r="D1191" s="9">
        <v>0.1</v>
      </c>
      <c r="E1191" s="10">
        <v>12229.999999999998</v>
      </c>
      <c r="F1191" s="10">
        <v>1223</v>
      </c>
      <c r="G1191" s="28"/>
      <c r="H1191" s="29"/>
      <c r="I1191" s="36">
        <f t="shared" si="285"/>
        <v>0.1</v>
      </c>
      <c r="J1191" s="3">
        <f>I1191*E1191</f>
        <v>1222.9999999999998</v>
      </c>
    </row>
    <row r="1192" spans="1:11" ht="12.75" customHeight="1" x14ac:dyDescent="0.2">
      <c r="A1192" s="1" t="s">
        <v>702</v>
      </c>
      <c r="I1192" s="36"/>
    </row>
    <row r="1193" spans="1:11" ht="12.75" customHeight="1" x14ac:dyDescent="0.2">
      <c r="A1193" s="1" t="s">
        <v>14</v>
      </c>
      <c r="B1193" s="17" t="s">
        <v>211</v>
      </c>
      <c r="C1193" s="17" t="s">
        <v>15</v>
      </c>
      <c r="I1193" s="36"/>
      <c r="K1193" s="35"/>
    </row>
    <row r="1194" spans="1:11" ht="12.75" customHeight="1" x14ac:dyDescent="0.2">
      <c r="A1194" s="2" t="s">
        <v>16</v>
      </c>
      <c r="B1194" s="17" t="s">
        <v>1770</v>
      </c>
      <c r="C1194" s="17"/>
      <c r="D1194" s="9">
        <v>0.28000000000000003</v>
      </c>
      <c r="E1194" s="10">
        <v>8449.9999999999982</v>
      </c>
      <c r="F1194" s="10">
        <v>2366</v>
      </c>
      <c r="G1194" s="28"/>
      <c r="H1194" s="29"/>
      <c r="I1194" s="36">
        <f t="shared" ref="I1194" si="287">D1194</f>
        <v>0.28000000000000003</v>
      </c>
      <c r="J1194" s="3">
        <f>I1194*E1194</f>
        <v>2365.9999999999995</v>
      </c>
      <c r="K1194" s="35"/>
    </row>
    <row r="1195" spans="1:11" ht="12.75" customHeight="1" x14ac:dyDescent="0.2">
      <c r="A1195" s="1" t="s">
        <v>14</v>
      </c>
      <c r="B1195" s="19" t="s">
        <v>1716</v>
      </c>
      <c r="C1195" s="19" t="s">
        <v>15</v>
      </c>
      <c r="I1195" s="36"/>
    </row>
    <row r="1196" spans="1:11" ht="12.75" customHeight="1" x14ac:dyDescent="0.2">
      <c r="A1196" s="2" t="s">
        <v>16</v>
      </c>
      <c r="B1196" s="19" t="s">
        <v>708</v>
      </c>
      <c r="C1196" s="19"/>
      <c r="D1196" s="9">
        <v>1.3</v>
      </c>
      <c r="E1196" s="10">
        <v>20199.999999999996</v>
      </c>
      <c r="F1196" s="10">
        <v>26260</v>
      </c>
      <c r="G1196" s="28">
        <f t="shared" ref="G1196:G1201" si="288">D1196</f>
        <v>1.3</v>
      </c>
      <c r="H1196" s="29">
        <f t="shared" ref="H1196:H1201" si="289">G1196*E1196</f>
        <v>26259.999999999996</v>
      </c>
      <c r="I1196" s="36"/>
    </row>
    <row r="1197" spans="1:11" ht="12.75" customHeight="1" x14ac:dyDescent="0.2">
      <c r="A1197" s="2" t="s">
        <v>16</v>
      </c>
      <c r="B1197" s="19" t="s">
        <v>706</v>
      </c>
      <c r="C1197" s="19"/>
      <c r="D1197" s="9">
        <v>3.6</v>
      </c>
      <c r="E1197" s="10">
        <v>20199.999999999996</v>
      </c>
      <c r="F1197" s="10">
        <v>72720</v>
      </c>
      <c r="G1197" s="28">
        <f t="shared" si="288"/>
        <v>3.6</v>
      </c>
      <c r="H1197" s="29">
        <f t="shared" si="289"/>
        <v>72719.999999999985</v>
      </c>
      <c r="I1197" s="36"/>
    </row>
    <row r="1198" spans="1:11" ht="12.75" customHeight="1" x14ac:dyDescent="0.2">
      <c r="A1198" s="2" t="s">
        <v>16</v>
      </c>
      <c r="B1198" s="19" t="s">
        <v>705</v>
      </c>
      <c r="C1198" s="19"/>
      <c r="D1198" s="9">
        <v>0.3</v>
      </c>
      <c r="E1198" s="10">
        <v>20199.999999999996</v>
      </c>
      <c r="F1198" s="10">
        <v>6060</v>
      </c>
      <c r="G1198" s="28">
        <f t="shared" si="288"/>
        <v>0.3</v>
      </c>
      <c r="H1198" s="29">
        <f t="shared" si="289"/>
        <v>6059.9999999999991</v>
      </c>
      <c r="I1198" s="36"/>
    </row>
    <row r="1199" spans="1:11" ht="12.75" customHeight="1" x14ac:dyDescent="0.2">
      <c r="A1199" s="2" t="s">
        <v>16</v>
      </c>
      <c r="B1199" s="19" t="s">
        <v>703</v>
      </c>
      <c r="C1199" s="19"/>
      <c r="D1199" s="9">
        <v>0.01</v>
      </c>
      <c r="E1199" s="10">
        <v>20199.999999999996</v>
      </c>
      <c r="F1199" s="10">
        <v>202</v>
      </c>
      <c r="G1199" s="28">
        <f t="shared" si="288"/>
        <v>0.01</v>
      </c>
      <c r="H1199" s="29">
        <f t="shared" si="289"/>
        <v>201.99999999999997</v>
      </c>
      <c r="I1199" s="36"/>
    </row>
    <row r="1200" spans="1:11" ht="12.75" customHeight="1" x14ac:dyDescent="0.2">
      <c r="A1200" s="2" t="s">
        <v>16</v>
      </c>
      <c r="B1200" s="19" t="s">
        <v>707</v>
      </c>
      <c r="C1200" s="19"/>
      <c r="D1200" s="9">
        <v>0.46</v>
      </c>
      <c r="E1200" s="10">
        <v>20199.999999999996</v>
      </c>
      <c r="F1200" s="10">
        <v>9292</v>
      </c>
      <c r="G1200" s="28">
        <f t="shared" si="288"/>
        <v>0.46</v>
      </c>
      <c r="H1200" s="29">
        <f t="shared" si="289"/>
        <v>9291.9999999999982</v>
      </c>
      <c r="I1200" s="36"/>
    </row>
    <row r="1201" spans="1:10" ht="12.75" customHeight="1" x14ac:dyDescent="0.2">
      <c r="A1201" s="2" t="s">
        <v>16</v>
      </c>
      <c r="B1201" s="19" t="s">
        <v>704</v>
      </c>
      <c r="C1201" s="19"/>
      <c r="D1201" s="9">
        <v>0.05</v>
      </c>
      <c r="E1201" s="10">
        <v>20199.999999999996</v>
      </c>
      <c r="F1201" s="10">
        <v>1010</v>
      </c>
      <c r="G1201" s="28">
        <f t="shared" si="288"/>
        <v>0.05</v>
      </c>
      <c r="H1201" s="29">
        <f t="shared" si="289"/>
        <v>1009.9999999999999</v>
      </c>
      <c r="I1201" s="36"/>
    </row>
    <row r="1202" spans="1:10" ht="12.75" customHeight="1" x14ac:dyDescent="0.2">
      <c r="A1202" s="1" t="s">
        <v>1771</v>
      </c>
      <c r="I1202" s="36"/>
    </row>
    <row r="1203" spans="1:10" ht="12.75" customHeight="1" x14ac:dyDescent="0.2">
      <c r="A1203" s="1" t="s">
        <v>14</v>
      </c>
      <c r="B1203" s="6" t="s">
        <v>43</v>
      </c>
      <c r="C1203" s="6" t="s">
        <v>15</v>
      </c>
      <c r="I1203" s="36"/>
    </row>
    <row r="1204" spans="1:10" ht="12.75" customHeight="1" x14ac:dyDescent="0.2">
      <c r="A1204" s="2" t="s">
        <v>16</v>
      </c>
      <c r="B1204" s="6" t="s">
        <v>1772</v>
      </c>
      <c r="C1204" s="6"/>
      <c r="D1204" s="9">
        <v>0.02</v>
      </c>
      <c r="E1204" s="10">
        <v>17186.999999999996</v>
      </c>
      <c r="F1204" s="10">
        <v>343.74</v>
      </c>
      <c r="G1204" s="28"/>
      <c r="H1204" s="29"/>
      <c r="I1204" s="36">
        <f t="shared" ref="I1204:I1208" si="290">D1204-G1204</f>
        <v>0.02</v>
      </c>
      <c r="J1204" s="3">
        <f t="shared" ref="J1204:J1205" si="291">I1204*E1204</f>
        <v>343.73999999999995</v>
      </c>
    </row>
    <row r="1205" spans="1:10" ht="12.75" customHeight="1" x14ac:dyDescent="0.2">
      <c r="A1205" s="2" t="s">
        <v>16</v>
      </c>
      <c r="B1205" s="6" t="s">
        <v>1773</v>
      </c>
      <c r="C1205" s="6"/>
      <c r="D1205" s="9">
        <v>0.02</v>
      </c>
      <c r="E1205" s="10">
        <v>17186.999999999996</v>
      </c>
      <c r="F1205" s="10">
        <v>343.74</v>
      </c>
      <c r="G1205" s="28"/>
      <c r="H1205" s="29"/>
      <c r="I1205" s="36">
        <f t="shared" si="290"/>
        <v>0.02</v>
      </c>
      <c r="J1205" s="3">
        <f t="shared" si="291"/>
        <v>343.73999999999995</v>
      </c>
    </row>
    <row r="1206" spans="1:10" ht="12.75" customHeight="1" x14ac:dyDescent="0.2">
      <c r="A1206" s="1" t="s">
        <v>1774</v>
      </c>
      <c r="I1206" s="36"/>
    </row>
    <row r="1207" spans="1:10" ht="12.75" customHeight="1" x14ac:dyDescent="0.2">
      <c r="A1207" s="1" t="s">
        <v>14</v>
      </c>
      <c r="B1207" s="6" t="s">
        <v>43</v>
      </c>
      <c r="C1207" s="6" t="s">
        <v>15</v>
      </c>
      <c r="I1207" s="36"/>
    </row>
    <row r="1208" spans="1:10" ht="12.75" customHeight="1" x14ac:dyDescent="0.2">
      <c r="A1208" s="2" t="s">
        <v>16</v>
      </c>
      <c r="B1208" s="6" t="s">
        <v>1775</v>
      </c>
      <c r="C1208" s="6"/>
      <c r="D1208" s="9">
        <v>8.0000000000000002E-3</v>
      </c>
      <c r="E1208" s="10">
        <v>17186.999999999996</v>
      </c>
      <c r="F1208" s="10">
        <v>137.49600000000001</v>
      </c>
      <c r="G1208" s="28"/>
      <c r="H1208" s="29"/>
      <c r="I1208" s="36">
        <f t="shared" si="290"/>
        <v>8.0000000000000002E-3</v>
      </c>
      <c r="J1208" s="3">
        <f>I1208*E1208</f>
        <v>137.49599999999998</v>
      </c>
    </row>
    <row r="1209" spans="1:10" ht="12.75" customHeight="1" x14ac:dyDescent="0.2">
      <c r="A1209" s="1" t="s">
        <v>1776</v>
      </c>
      <c r="I1209" s="36"/>
    </row>
    <row r="1210" spans="1:10" ht="12.75" customHeight="1" x14ac:dyDescent="0.2">
      <c r="A1210" s="1" t="s">
        <v>14</v>
      </c>
      <c r="B1210" s="22" t="s">
        <v>32</v>
      </c>
      <c r="C1210" s="22" t="s">
        <v>15</v>
      </c>
      <c r="I1210" s="36"/>
    </row>
    <row r="1211" spans="1:10" ht="12.75" customHeight="1" x14ac:dyDescent="0.2">
      <c r="A1211" s="2" t="s">
        <v>16</v>
      </c>
      <c r="B1211" s="22" t="s">
        <v>1777</v>
      </c>
      <c r="C1211" s="22"/>
      <c r="D1211" s="9">
        <v>0.5</v>
      </c>
      <c r="E1211" s="10">
        <v>17186.999999999996</v>
      </c>
      <c r="F1211" s="10">
        <v>8593.5</v>
      </c>
      <c r="G1211" s="28"/>
      <c r="H1211" s="29"/>
      <c r="I1211" s="36">
        <f t="shared" ref="I1211:I1212" si="292">D1211</f>
        <v>0.5</v>
      </c>
      <c r="J1211" s="3">
        <f t="shared" ref="J1211:J1212" si="293">I1211*E1211</f>
        <v>8593.4999999999982</v>
      </c>
    </row>
    <row r="1212" spans="1:10" ht="12.75" customHeight="1" x14ac:dyDescent="0.2">
      <c r="A1212" s="2" t="s">
        <v>16</v>
      </c>
      <c r="B1212" s="22" t="s">
        <v>1778</v>
      </c>
      <c r="C1212" s="22"/>
      <c r="D1212" s="9">
        <v>0.3</v>
      </c>
      <c r="E1212" s="10">
        <v>17186.999999999996</v>
      </c>
      <c r="F1212" s="10">
        <v>5156.1000000000004</v>
      </c>
      <c r="G1212" s="28"/>
      <c r="H1212" s="29"/>
      <c r="I1212" s="36">
        <f t="shared" si="292"/>
        <v>0.3</v>
      </c>
      <c r="J1212" s="3">
        <f t="shared" si="293"/>
        <v>5156.0999999999985</v>
      </c>
    </row>
    <row r="1213" spans="1:10" ht="12.75" customHeight="1" x14ac:dyDescent="0.2">
      <c r="A1213" s="1" t="s">
        <v>709</v>
      </c>
      <c r="I1213" s="36"/>
    </row>
    <row r="1214" spans="1:10" ht="12.75" customHeight="1" x14ac:dyDescent="0.2">
      <c r="A1214" s="1" t="s">
        <v>14</v>
      </c>
      <c r="B1214" s="6" t="s">
        <v>43</v>
      </c>
      <c r="C1214" s="6" t="s">
        <v>15</v>
      </c>
      <c r="I1214" s="36"/>
    </row>
    <row r="1215" spans="1:10" ht="12.75" customHeight="1" x14ac:dyDescent="0.2">
      <c r="A1215" s="2" t="s">
        <v>16</v>
      </c>
      <c r="B1215" s="6" t="s">
        <v>1779</v>
      </c>
      <c r="C1215" s="6"/>
      <c r="D1215" s="9">
        <v>1.494</v>
      </c>
      <c r="E1215" s="10">
        <v>17186.999999999996</v>
      </c>
      <c r="F1215" s="10">
        <v>25677.378000000004</v>
      </c>
      <c r="G1215" s="28"/>
      <c r="H1215" s="29"/>
      <c r="I1215" s="36">
        <f t="shared" ref="I1215:I1276" si="294">D1215-G1215</f>
        <v>1.494</v>
      </c>
      <c r="J1215" s="3">
        <f t="shared" ref="J1215:J1229" si="295">I1215*E1215</f>
        <v>25677.377999999993</v>
      </c>
    </row>
    <row r="1216" spans="1:10" ht="12.75" customHeight="1" x14ac:dyDescent="0.2">
      <c r="A1216" s="2" t="s">
        <v>16</v>
      </c>
      <c r="B1216" s="6" t="s">
        <v>1780</v>
      </c>
      <c r="C1216" s="6"/>
      <c r="D1216" s="9">
        <v>3.5999999999999999E-3</v>
      </c>
      <c r="E1216" s="10">
        <v>12230</v>
      </c>
      <c r="F1216" s="10">
        <v>44.027999999999999</v>
      </c>
      <c r="G1216" s="28"/>
      <c r="H1216" s="29"/>
      <c r="I1216" s="36">
        <f t="shared" si="294"/>
        <v>3.5999999999999999E-3</v>
      </c>
      <c r="J1216" s="3">
        <f t="shared" si="295"/>
        <v>44.027999999999999</v>
      </c>
    </row>
    <row r="1217" spans="1:10" ht="12.75" customHeight="1" x14ac:dyDescent="0.2">
      <c r="A1217" s="2" t="s">
        <v>16</v>
      </c>
      <c r="B1217" s="6" t="s">
        <v>1781</v>
      </c>
      <c r="C1217" s="6"/>
      <c r="D1217" s="9">
        <v>1.494</v>
      </c>
      <c r="E1217" s="10">
        <v>17186.999999999996</v>
      </c>
      <c r="F1217" s="10">
        <v>25677.378000000004</v>
      </c>
      <c r="G1217" s="28"/>
      <c r="H1217" s="29"/>
      <c r="I1217" s="36">
        <f t="shared" si="294"/>
        <v>1.494</v>
      </c>
      <c r="J1217" s="3">
        <f t="shared" si="295"/>
        <v>25677.377999999993</v>
      </c>
    </row>
    <row r="1218" spans="1:10" ht="12.75" customHeight="1" x14ac:dyDescent="0.2">
      <c r="A1218" s="2" t="s">
        <v>16</v>
      </c>
      <c r="B1218" s="6" t="s">
        <v>1782</v>
      </c>
      <c r="C1218" s="6"/>
      <c r="D1218" s="9">
        <v>3.5999999999999999E-3</v>
      </c>
      <c r="E1218" s="10">
        <v>12230</v>
      </c>
      <c r="F1218" s="10">
        <v>44.027999999999999</v>
      </c>
      <c r="G1218" s="28"/>
      <c r="H1218" s="29"/>
      <c r="I1218" s="36">
        <f t="shared" si="294"/>
        <v>3.5999999999999999E-3</v>
      </c>
      <c r="J1218" s="3">
        <f t="shared" si="295"/>
        <v>44.027999999999999</v>
      </c>
    </row>
    <row r="1219" spans="1:10" ht="12.75" customHeight="1" x14ac:dyDescent="0.2">
      <c r="A1219" s="2" t="s">
        <v>16</v>
      </c>
      <c r="B1219" s="6" t="s">
        <v>1783</v>
      </c>
      <c r="C1219" s="6"/>
      <c r="D1219" s="9">
        <v>1</v>
      </c>
      <c r="E1219" s="10">
        <v>17186.999999999996</v>
      </c>
      <c r="F1219" s="10">
        <v>17187</v>
      </c>
      <c r="G1219" s="28"/>
      <c r="H1219" s="29"/>
      <c r="I1219" s="36">
        <f t="shared" si="294"/>
        <v>1</v>
      </c>
      <c r="J1219" s="3">
        <f t="shared" si="295"/>
        <v>17186.999999999996</v>
      </c>
    </row>
    <row r="1220" spans="1:10" ht="12.75" customHeight="1" x14ac:dyDescent="0.2">
      <c r="A1220" s="2" t="s">
        <v>16</v>
      </c>
      <c r="B1220" s="6" t="s">
        <v>1784</v>
      </c>
      <c r="C1220" s="6"/>
      <c r="D1220" s="9">
        <v>1.494</v>
      </c>
      <c r="E1220" s="10">
        <v>17186.999999999996</v>
      </c>
      <c r="F1220" s="10">
        <v>25677.378000000004</v>
      </c>
      <c r="G1220" s="28"/>
      <c r="H1220" s="29"/>
      <c r="I1220" s="36">
        <f t="shared" si="294"/>
        <v>1.494</v>
      </c>
      <c r="J1220" s="3">
        <f t="shared" si="295"/>
        <v>25677.377999999993</v>
      </c>
    </row>
    <row r="1221" spans="1:10" ht="12.75" customHeight="1" x14ac:dyDescent="0.2">
      <c r="A1221" s="2" t="s">
        <v>16</v>
      </c>
      <c r="B1221" s="6" t="s">
        <v>1785</v>
      </c>
      <c r="C1221" s="6"/>
      <c r="D1221" s="9">
        <v>0.5</v>
      </c>
      <c r="E1221" s="10">
        <v>17186.999999999996</v>
      </c>
      <c r="F1221" s="10">
        <v>8593.5</v>
      </c>
      <c r="G1221" s="28"/>
      <c r="H1221" s="29"/>
      <c r="I1221" s="36">
        <f t="shared" si="294"/>
        <v>0.5</v>
      </c>
      <c r="J1221" s="3">
        <f t="shared" si="295"/>
        <v>8593.4999999999982</v>
      </c>
    </row>
    <row r="1222" spans="1:10" ht="12.75" customHeight="1" x14ac:dyDescent="0.2">
      <c r="A1222" s="2" t="s">
        <v>16</v>
      </c>
      <c r="B1222" s="6" t="s">
        <v>1786</v>
      </c>
      <c r="C1222" s="6"/>
      <c r="D1222" s="9">
        <v>1.494</v>
      </c>
      <c r="E1222" s="10">
        <v>17186.999999999996</v>
      </c>
      <c r="F1222" s="10">
        <v>25677.378000000004</v>
      </c>
      <c r="G1222" s="28"/>
      <c r="H1222" s="29"/>
      <c r="I1222" s="36">
        <f t="shared" si="294"/>
        <v>1.494</v>
      </c>
      <c r="J1222" s="3">
        <f t="shared" si="295"/>
        <v>25677.377999999993</v>
      </c>
    </row>
    <row r="1223" spans="1:10" ht="12.75" customHeight="1" x14ac:dyDescent="0.2">
      <c r="A1223" s="2" t="s">
        <v>16</v>
      </c>
      <c r="B1223" s="6" t="s">
        <v>1787</v>
      </c>
      <c r="C1223" s="6"/>
      <c r="D1223" s="9">
        <v>1.494</v>
      </c>
      <c r="E1223" s="10">
        <v>17186.999999999996</v>
      </c>
      <c r="F1223" s="10">
        <v>25677.378000000004</v>
      </c>
      <c r="G1223" s="28"/>
      <c r="H1223" s="29"/>
      <c r="I1223" s="36">
        <f t="shared" si="294"/>
        <v>1.494</v>
      </c>
      <c r="J1223" s="3">
        <f t="shared" si="295"/>
        <v>25677.377999999993</v>
      </c>
    </row>
    <row r="1224" spans="1:10" ht="12.75" customHeight="1" x14ac:dyDescent="0.2">
      <c r="A1224" s="2" t="s">
        <v>16</v>
      </c>
      <c r="B1224" s="6" t="s">
        <v>1788</v>
      </c>
      <c r="C1224" s="6"/>
      <c r="D1224" s="9">
        <v>8.3999999999999995E-3</v>
      </c>
      <c r="E1224" s="10">
        <v>12229.999999999998</v>
      </c>
      <c r="F1224" s="10">
        <v>102.73200000000001</v>
      </c>
      <c r="G1224" s="28"/>
      <c r="H1224" s="29"/>
      <c r="I1224" s="36">
        <f t="shared" si="294"/>
        <v>8.3999999999999995E-3</v>
      </c>
      <c r="J1224" s="3">
        <f t="shared" si="295"/>
        <v>102.73199999999999</v>
      </c>
    </row>
    <row r="1225" spans="1:10" ht="12.75" customHeight="1" x14ac:dyDescent="0.2">
      <c r="A1225" s="2" t="s">
        <v>16</v>
      </c>
      <c r="B1225" s="6" t="s">
        <v>1789</v>
      </c>
      <c r="C1225" s="6"/>
      <c r="D1225" s="9">
        <v>1.494</v>
      </c>
      <c r="E1225" s="10">
        <v>17186.999999999996</v>
      </c>
      <c r="F1225" s="10">
        <v>25677.378000000004</v>
      </c>
      <c r="G1225" s="28"/>
      <c r="H1225" s="29"/>
      <c r="I1225" s="36">
        <f t="shared" si="294"/>
        <v>1.494</v>
      </c>
      <c r="J1225" s="3">
        <f t="shared" si="295"/>
        <v>25677.377999999993</v>
      </c>
    </row>
    <row r="1226" spans="1:10" ht="12.75" customHeight="1" x14ac:dyDescent="0.2">
      <c r="A1226" s="2" t="s">
        <v>16</v>
      </c>
      <c r="B1226" s="6" t="s">
        <v>1790</v>
      </c>
      <c r="C1226" s="6"/>
      <c r="D1226" s="9">
        <v>8.3999999999999995E-3</v>
      </c>
      <c r="E1226" s="10">
        <v>12229.999999999998</v>
      </c>
      <c r="F1226" s="10">
        <v>102.73200000000001</v>
      </c>
      <c r="G1226" s="28"/>
      <c r="H1226" s="29"/>
      <c r="I1226" s="36">
        <f t="shared" si="294"/>
        <v>8.3999999999999995E-3</v>
      </c>
      <c r="J1226" s="3">
        <f t="shared" si="295"/>
        <v>102.73199999999999</v>
      </c>
    </row>
    <row r="1227" spans="1:10" ht="12.75" customHeight="1" x14ac:dyDescent="0.2">
      <c r="A1227" s="2" t="s">
        <v>16</v>
      </c>
      <c r="B1227" s="6" t="s">
        <v>1791</v>
      </c>
      <c r="C1227" s="6"/>
      <c r="D1227" s="9">
        <v>3.5999999999999999E-3</v>
      </c>
      <c r="E1227" s="10">
        <v>12230</v>
      </c>
      <c r="F1227" s="10">
        <v>44.027999999999999</v>
      </c>
      <c r="G1227" s="28"/>
      <c r="H1227" s="29"/>
      <c r="I1227" s="36">
        <f t="shared" si="294"/>
        <v>3.5999999999999999E-3</v>
      </c>
      <c r="J1227" s="3">
        <f t="shared" si="295"/>
        <v>44.027999999999999</v>
      </c>
    </row>
    <row r="1228" spans="1:10" ht="12.75" customHeight="1" x14ac:dyDescent="0.2">
      <c r="A1228" s="2" t="s">
        <v>16</v>
      </c>
      <c r="B1228" s="6" t="s">
        <v>1792</v>
      </c>
      <c r="C1228" s="6"/>
      <c r="D1228" s="9">
        <v>8.3999999999999995E-3</v>
      </c>
      <c r="E1228" s="10">
        <v>12229.999999999998</v>
      </c>
      <c r="F1228" s="10">
        <v>102.73200000000001</v>
      </c>
      <c r="G1228" s="28"/>
      <c r="H1228" s="29"/>
      <c r="I1228" s="36">
        <f t="shared" si="294"/>
        <v>8.3999999999999995E-3</v>
      </c>
      <c r="J1228" s="3">
        <f t="shared" si="295"/>
        <v>102.73199999999999</v>
      </c>
    </row>
    <row r="1229" spans="1:10" ht="12.75" customHeight="1" x14ac:dyDescent="0.2">
      <c r="A1229" s="2" t="s">
        <v>16</v>
      </c>
      <c r="B1229" s="6" t="s">
        <v>1793</v>
      </c>
      <c r="C1229" s="6"/>
      <c r="D1229" s="9">
        <v>8.3999999999999995E-3</v>
      </c>
      <c r="E1229" s="10">
        <v>12229.999999999998</v>
      </c>
      <c r="F1229" s="10">
        <v>102.73200000000001</v>
      </c>
      <c r="G1229" s="28"/>
      <c r="H1229" s="29"/>
      <c r="I1229" s="36">
        <f t="shared" si="294"/>
        <v>8.3999999999999995E-3</v>
      </c>
      <c r="J1229" s="3">
        <f t="shared" si="295"/>
        <v>102.73199999999999</v>
      </c>
    </row>
    <row r="1230" spans="1:10" ht="12.75" customHeight="1" x14ac:dyDescent="0.2">
      <c r="A1230" s="1" t="s">
        <v>14</v>
      </c>
      <c r="B1230" s="6" t="s">
        <v>710</v>
      </c>
      <c r="C1230" s="6" t="s">
        <v>15</v>
      </c>
      <c r="I1230" s="36"/>
    </row>
    <row r="1231" spans="1:10" ht="12.75" customHeight="1" x14ac:dyDescent="0.2">
      <c r="A1231" s="2" t="s">
        <v>16</v>
      </c>
      <c r="B1231" s="6" t="s">
        <v>711</v>
      </c>
      <c r="C1231" s="6"/>
      <c r="D1231" s="9">
        <v>3.6600000000000001E-2</v>
      </c>
      <c r="E1231" s="10">
        <v>11115.02732240437</v>
      </c>
      <c r="F1231" s="10">
        <v>406.81</v>
      </c>
      <c r="G1231" s="28">
        <f>D1231</f>
        <v>3.6600000000000001E-2</v>
      </c>
      <c r="H1231" s="29">
        <f>G1231*E1231</f>
        <v>406.80999999999995</v>
      </c>
      <c r="I1231" s="36"/>
    </row>
    <row r="1232" spans="1:10" ht="12.75" customHeight="1" x14ac:dyDescent="0.2">
      <c r="A1232" s="1" t="s">
        <v>14</v>
      </c>
      <c r="B1232" s="6" t="s">
        <v>1347</v>
      </c>
      <c r="C1232" s="6" t="s">
        <v>15</v>
      </c>
      <c r="I1232" s="36"/>
    </row>
    <row r="1233" spans="1:9" ht="12.75" customHeight="1" x14ac:dyDescent="0.2">
      <c r="A1233" s="2" t="s">
        <v>16</v>
      </c>
      <c r="B1233" s="6" t="s">
        <v>715</v>
      </c>
      <c r="C1233" s="6"/>
      <c r="D1233" s="9">
        <v>3.1E-2</v>
      </c>
      <c r="E1233" s="10">
        <v>17999.999999999996</v>
      </c>
      <c r="F1233" s="10">
        <v>558</v>
      </c>
      <c r="G1233" s="28">
        <f t="shared" ref="G1233:G1236" si="296">D1233</f>
        <v>3.1E-2</v>
      </c>
      <c r="H1233" s="29">
        <f t="shared" ref="H1233:H1236" si="297">G1233*E1233</f>
        <v>557.99999999999989</v>
      </c>
      <c r="I1233" s="36"/>
    </row>
    <row r="1234" spans="1:9" ht="12.75" customHeight="1" x14ac:dyDescent="0.2">
      <c r="A1234" s="2" t="s">
        <v>16</v>
      </c>
      <c r="B1234" s="6" t="s">
        <v>714</v>
      </c>
      <c r="C1234" s="6"/>
      <c r="D1234" s="9">
        <v>1.2E-2</v>
      </c>
      <c r="E1234" s="10">
        <v>17999.999999999996</v>
      </c>
      <c r="F1234" s="10">
        <v>216</v>
      </c>
      <c r="G1234" s="28">
        <f t="shared" si="296"/>
        <v>1.2E-2</v>
      </c>
      <c r="H1234" s="29">
        <f t="shared" si="297"/>
        <v>215.99999999999997</v>
      </c>
      <c r="I1234" s="36"/>
    </row>
    <row r="1235" spans="1:9" ht="12.75" customHeight="1" x14ac:dyDescent="0.2">
      <c r="A1235" s="2" t="s">
        <v>16</v>
      </c>
      <c r="B1235" s="6" t="s">
        <v>712</v>
      </c>
      <c r="C1235" s="6"/>
      <c r="D1235" s="9">
        <v>2.1999999999999999E-2</v>
      </c>
      <c r="E1235" s="10">
        <v>17999.999999999996</v>
      </c>
      <c r="F1235" s="10">
        <v>396</v>
      </c>
      <c r="G1235" s="28">
        <f t="shared" si="296"/>
        <v>2.1999999999999999E-2</v>
      </c>
      <c r="H1235" s="29">
        <f t="shared" si="297"/>
        <v>395.99999999999989</v>
      </c>
      <c r="I1235" s="36"/>
    </row>
    <row r="1236" spans="1:9" ht="12.75" customHeight="1" x14ac:dyDescent="0.2">
      <c r="A1236" s="2" t="s">
        <v>16</v>
      </c>
      <c r="B1236" s="6" t="s">
        <v>713</v>
      </c>
      <c r="C1236" s="6"/>
      <c r="D1236" s="9">
        <v>8.0000000000000004E-4</v>
      </c>
      <c r="E1236" s="10">
        <v>17999.999999999996</v>
      </c>
      <c r="F1236" s="10">
        <v>14.4</v>
      </c>
      <c r="G1236" s="28">
        <f t="shared" si="296"/>
        <v>8.0000000000000004E-4</v>
      </c>
      <c r="H1236" s="29">
        <f t="shared" si="297"/>
        <v>14.399999999999999</v>
      </c>
      <c r="I1236" s="36"/>
    </row>
    <row r="1237" spans="1:9" ht="12.75" customHeight="1" x14ac:dyDescent="0.2">
      <c r="A1237" s="1" t="s">
        <v>14</v>
      </c>
      <c r="B1237" s="6" t="s">
        <v>1233</v>
      </c>
      <c r="C1237" s="6" t="s">
        <v>15</v>
      </c>
      <c r="I1237" s="36"/>
    </row>
    <row r="1238" spans="1:9" ht="12.75" customHeight="1" x14ac:dyDescent="0.2">
      <c r="A1238" s="2" t="s">
        <v>16</v>
      </c>
      <c r="B1238" s="6" t="s">
        <v>717</v>
      </c>
      <c r="C1238" s="6"/>
      <c r="D1238" s="9">
        <v>0.03</v>
      </c>
      <c r="E1238" s="10">
        <v>19899.999999999996</v>
      </c>
      <c r="F1238" s="10">
        <v>597</v>
      </c>
      <c r="G1238" s="28">
        <f t="shared" ref="G1238:G1254" si="298">D1238</f>
        <v>0.03</v>
      </c>
      <c r="H1238" s="29">
        <f t="shared" ref="H1238:H1254" si="299">G1238*E1238</f>
        <v>596.99999999999989</v>
      </c>
      <c r="I1238" s="36"/>
    </row>
    <row r="1239" spans="1:9" ht="12.75" customHeight="1" x14ac:dyDescent="0.2">
      <c r="A1239" s="2" t="s">
        <v>16</v>
      </c>
      <c r="B1239" s="6" t="s">
        <v>722</v>
      </c>
      <c r="C1239" s="6"/>
      <c r="D1239" s="9">
        <v>0.11</v>
      </c>
      <c r="E1239" s="10">
        <v>19199.999999999996</v>
      </c>
      <c r="F1239" s="10">
        <v>2112</v>
      </c>
      <c r="G1239" s="28">
        <f t="shared" si="298"/>
        <v>0.11</v>
      </c>
      <c r="H1239" s="29">
        <f t="shared" si="299"/>
        <v>2111.9999999999995</v>
      </c>
      <c r="I1239" s="36"/>
    </row>
    <row r="1240" spans="1:9" ht="12.75" customHeight="1" x14ac:dyDescent="0.2">
      <c r="A1240" s="2" t="s">
        <v>16</v>
      </c>
      <c r="B1240" s="6" t="s">
        <v>729</v>
      </c>
      <c r="C1240" s="6"/>
      <c r="D1240" s="9">
        <v>5.6000000000000001E-2</v>
      </c>
      <c r="E1240" s="10">
        <v>19199.999999999996</v>
      </c>
      <c r="F1240" s="10">
        <v>1075.2</v>
      </c>
      <c r="G1240" s="28">
        <f t="shared" si="298"/>
        <v>5.6000000000000001E-2</v>
      </c>
      <c r="H1240" s="29">
        <f t="shared" si="299"/>
        <v>1075.1999999999998</v>
      </c>
      <c r="I1240" s="36"/>
    </row>
    <row r="1241" spans="1:9" ht="12.75" customHeight="1" x14ac:dyDescent="0.2">
      <c r="A1241" s="2" t="s">
        <v>16</v>
      </c>
      <c r="B1241" s="6" t="s">
        <v>728</v>
      </c>
      <c r="C1241" s="6"/>
      <c r="D1241" s="9">
        <v>0.11</v>
      </c>
      <c r="E1241" s="10">
        <v>19199.999999999996</v>
      </c>
      <c r="F1241" s="10">
        <v>2112</v>
      </c>
      <c r="G1241" s="28">
        <f t="shared" si="298"/>
        <v>0.11</v>
      </c>
      <c r="H1241" s="29">
        <f t="shared" si="299"/>
        <v>2111.9999999999995</v>
      </c>
      <c r="I1241" s="36"/>
    </row>
    <row r="1242" spans="1:9" ht="12.75" customHeight="1" x14ac:dyDescent="0.2">
      <c r="A1242" s="2" t="s">
        <v>16</v>
      </c>
      <c r="B1242" s="6" t="s">
        <v>718</v>
      </c>
      <c r="C1242" s="6"/>
      <c r="D1242" s="9">
        <v>0.11</v>
      </c>
      <c r="E1242" s="10">
        <v>19199.999999999996</v>
      </c>
      <c r="F1242" s="10">
        <v>2112</v>
      </c>
      <c r="G1242" s="28">
        <f t="shared" si="298"/>
        <v>0.11</v>
      </c>
      <c r="H1242" s="29">
        <f t="shared" si="299"/>
        <v>2111.9999999999995</v>
      </c>
      <c r="I1242" s="36"/>
    </row>
    <row r="1243" spans="1:9" ht="12.75" customHeight="1" x14ac:dyDescent="0.2">
      <c r="A1243" s="2" t="s">
        <v>16</v>
      </c>
      <c r="B1243" s="6" t="s">
        <v>723</v>
      </c>
      <c r="C1243" s="6"/>
      <c r="D1243" s="9">
        <v>2.9000000000000001E-2</v>
      </c>
      <c r="E1243" s="10">
        <v>19899.999999999996</v>
      </c>
      <c r="F1243" s="10">
        <v>577.1</v>
      </c>
      <c r="G1243" s="28">
        <f t="shared" si="298"/>
        <v>2.9000000000000001E-2</v>
      </c>
      <c r="H1243" s="29">
        <f t="shared" si="299"/>
        <v>577.09999999999991</v>
      </c>
      <c r="I1243" s="36"/>
    </row>
    <row r="1244" spans="1:9" ht="12.75" customHeight="1" x14ac:dyDescent="0.2">
      <c r="A1244" s="2" t="s">
        <v>16</v>
      </c>
      <c r="B1244" s="6" t="s">
        <v>726</v>
      </c>
      <c r="C1244" s="6"/>
      <c r="D1244" s="9">
        <v>7.0000000000000001E-3</v>
      </c>
      <c r="E1244" s="10">
        <v>19028.571428571424</v>
      </c>
      <c r="F1244" s="10">
        <v>133.19999999999999</v>
      </c>
      <c r="G1244" s="28">
        <f t="shared" si="298"/>
        <v>7.0000000000000001E-3</v>
      </c>
      <c r="H1244" s="29">
        <f t="shared" si="299"/>
        <v>133.19999999999996</v>
      </c>
      <c r="I1244" s="36"/>
    </row>
    <row r="1245" spans="1:9" ht="12.75" customHeight="1" x14ac:dyDescent="0.2">
      <c r="A1245" s="2" t="s">
        <v>16</v>
      </c>
      <c r="B1245" s="6" t="s">
        <v>724</v>
      </c>
      <c r="C1245" s="6"/>
      <c r="D1245" s="9">
        <v>0.11</v>
      </c>
      <c r="E1245" s="10">
        <v>19199.999999999996</v>
      </c>
      <c r="F1245" s="10">
        <v>2112</v>
      </c>
      <c r="G1245" s="28">
        <f t="shared" si="298"/>
        <v>0.11</v>
      </c>
      <c r="H1245" s="29">
        <f t="shared" si="299"/>
        <v>2111.9999999999995</v>
      </c>
      <c r="I1245" s="36"/>
    </row>
    <row r="1246" spans="1:9" ht="12.75" customHeight="1" x14ac:dyDescent="0.2">
      <c r="A1246" s="2" t="s">
        <v>16</v>
      </c>
      <c r="B1246" s="6" t="s">
        <v>730</v>
      </c>
      <c r="C1246" s="6"/>
      <c r="D1246" s="9">
        <v>0.11</v>
      </c>
      <c r="E1246" s="10">
        <v>19199.999999999996</v>
      </c>
      <c r="F1246" s="10">
        <v>2112</v>
      </c>
      <c r="G1246" s="28">
        <f t="shared" si="298"/>
        <v>0.11</v>
      </c>
      <c r="H1246" s="29">
        <f t="shared" si="299"/>
        <v>2111.9999999999995</v>
      </c>
      <c r="I1246" s="36"/>
    </row>
    <row r="1247" spans="1:9" ht="12.75" customHeight="1" x14ac:dyDescent="0.2">
      <c r="A1247" s="2" t="s">
        <v>16</v>
      </c>
      <c r="B1247" s="6" t="s">
        <v>719</v>
      </c>
      <c r="C1247" s="6"/>
      <c r="D1247" s="9">
        <v>0.02</v>
      </c>
      <c r="E1247" s="10">
        <v>19028.999999999996</v>
      </c>
      <c r="F1247" s="10">
        <v>380.58</v>
      </c>
      <c r="G1247" s="28">
        <f t="shared" si="298"/>
        <v>0.02</v>
      </c>
      <c r="H1247" s="29">
        <f t="shared" si="299"/>
        <v>380.57999999999993</v>
      </c>
      <c r="I1247" s="36"/>
    </row>
    <row r="1248" spans="1:9" ht="12.75" customHeight="1" x14ac:dyDescent="0.2">
      <c r="A1248" s="2" t="s">
        <v>16</v>
      </c>
      <c r="B1248" s="6" t="s">
        <v>731</v>
      </c>
      <c r="C1248" s="6"/>
      <c r="D1248" s="9">
        <v>0.01</v>
      </c>
      <c r="E1248" s="10">
        <v>19899.999999999996</v>
      </c>
      <c r="F1248" s="10">
        <v>199</v>
      </c>
      <c r="G1248" s="28">
        <f t="shared" si="298"/>
        <v>0.01</v>
      </c>
      <c r="H1248" s="29">
        <f t="shared" si="299"/>
        <v>198.99999999999997</v>
      </c>
      <c r="I1248" s="36"/>
    </row>
    <row r="1249" spans="1:10" ht="12.75" customHeight="1" x14ac:dyDescent="0.2">
      <c r="A1249" s="2" t="s">
        <v>16</v>
      </c>
      <c r="B1249" s="6" t="s">
        <v>720</v>
      </c>
      <c r="C1249" s="6"/>
      <c r="D1249" s="9">
        <v>1.4999999999999999E-2</v>
      </c>
      <c r="E1249" s="10">
        <v>19199.999999999996</v>
      </c>
      <c r="F1249" s="10">
        <v>288</v>
      </c>
      <c r="G1249" s="28">
        <f t="shared" si="298"/>
        <v>1.4999999999999999E-2</v>
      </c>
      <c r="H1249" s="29">
        <f t="shared" si="299"/>
        <v>287.99999999999994</v>
      </c>
      <c r="I1249" s="36"/>
    </row>
    <row r="1250" spans="1:10" ht="12.75" customHeight="1" x14ac:dyDescent="0.2">
      <c r="A1250" s="2" t="s">
        <v>16</v>
      </c>
      <c r="B1250" s="6" t="s">
        <v>716</v>
      </c>
      <c r="C1250" s="6"/>
      <c r="D1250" s="9">
        <v>1.2E-2</v>
      </c>
      <c r="E1250" s="10">
        <v>19899.999999999996</v>
      </c>
      <c r="F1250" s="10">
        <v>238.8</v>
      </c>
      <c r="G1250" s="28">
        <f t="shared" si="298"/>
        <v>1.2E-2</v>
      </c>
      <c r="H1250" s="29">
        <f t="shared" si="299"/>
        <v>238.79999999999995</v>
      </c>
      <c r="I1250" s="36"/>
    </row>
    <row r="1251" spans="1:10" ht="12.75" customHeight="1" x14ac:dyDescent="0.2">
      <c r="A1251" s="2" t="s">
        <v>16</v>
      </c>
      <c r="B1251" s="6" t="s">
        <v>732</v>
      </c>
      <c r="C1251" s="6"/>
      <c r="D1251" s="9">
        <v>0.02</v>
      </c>
      <c r="E1251" s="10">
        <v>19199.999999999996</v>
      </c>
      <c r="F1251" s="10">
        <v>384</v>
      </c>
      <c r="G1251" s="28">
        <f t="shared" si="298"/>
        <v>0.02</v>
      </c>
      <c r="H1251" s="29">
        <f t="shared" si="299"/>
        <v>383.99999999999994</v>
      </c>
      <c r="I1251" s="36"/>
    </row>
    <row r="1252" spans="1:10" ht="12.75" customHeight="1" x14ac:dyDescent="0.2">
      <c r="A1252" s="2" t="s">
        <v>16</v>
      </c>
      <c r="B1252" s="6" t="s">
        <v>727</v>
      </c>
      <c r="C1252" s="6"/>
      <c r="D1252" s="9">
        <v>0.11</v>
      </c>
      <c r="E1252" s="10">
        <v>19199.999999999996</v>
      </c>
      <c r="F1252" s="10">
        <v>2112</v>
      </c>
      <c r="G1252" s="28">
        <f t="shared" si="298"/>
        <v>0.11</v>
      </c>
      <c r="H1252" s="29">
        <f t="shared" si="299"/>
        <v>2111.9999999999995</v>
      </c>
      <c r="I1252" s="36"/>
    </row>
    <row r="1253" spans="1:10" ht="12.75" customHeight="1" x14ac:dyDescent="0.2">
      <c r="A1253" s="2" t="s">
        <v>16</v>
      </c>
      <c r="B1253" s="6" t="s">
        <v>721</v>
      </c>
      <c r="C1253" s="6"/>
      <c r="D1253" s="9">
        <v>0.11</v>
      </c>
      <c r="E1253" s="10">
        <v>19199.999999999996</v>
      </c>
      <c r="F1253" s="10">
        <v>2112</v>
      </c>
      <c r="G1253" s="28">
        <f t="shared" si="298"/>
        <v>0.11</v>
      </c>
      <c r="H1253" s="29">
        <f t="shared" si="299"/>
        <v>2111.9999999999995</v>
      </c>
      <c r="I1253" s="36"/>
    </row>
    <row r="1254" spans="1:10" ht="12.75" customHeight="1" x14ac:dyDescent="0.2">
      <c r="A1254" s="2" t="s">
        <v>16</v>
      </c>
      <c r="B1254" s="6" t="s">
        <v>725</v>
      </c>
      <c r="C1254" s="6"/>
      <c r="D1254" s="9">
        <v>1.35E-2</v>
      </c>
      <c r="E1254" s="10">
        <v>19899.999999999996</v>
      </c>
      <c r="F1254" s="10">
        <v>268.64999999999998</v>
      </c>
      <c r="G1254" s="28">
        <f t="shared" si="298"/>
        <v>1.35E-2</v>
      </c>
      <c r="H1254" s="29">
        <f t="shared" si="299"/>
        <v>268.64999999999992</v>
      </c>
      <c r="I1254" s="36"/>
    </row>
    <row r="1255" spans="1:10" ht="12.75" customHeight="1" x14ac:dyDescent="0.2">
      <c r="A1255" s="1" t="s">
        <v>733</v>
      </c>
      <c r="I1255" s="36"/>
    </row>
    <row r="1256" spans="1:10" ht="12.75" customHeight="1" x14ac:dyDescent="0.2">
      <c r="A1256" s="1" t="s">
        <v>14</v>
      </c>
      <c r="B1256" s="6" t="s">
        <v>1233</v>
      </c>
      <c r="C1256" s="6" t="s">
        <v>15</v>
      </c>
      <c r="I1256" s="36"/>
    </row>
    <row r="1257" spans="1:10" ht="12.75" customHeight="1" x14ac:dyDescent="0.2">
      <c r="A1257" s="2" t="s">
        <v>16</v>
      </c>
      <c r="B1257" s="6" t="s">
        <v>734</v>
      </c>
      <c r="C1257" s="6"/>
      <c r="D1257" s="9">
        <v>4.4999999999999998E-2</v>
      </c>
      <c r="E1257" s="10">
        <v>19199.999999999996</v>
      </c>
      <c r="F1257" s="10">
        <v>864</v>
      </c>
      <c r="G1257" s="28">
        <f t="shared" ref="G1257:G1258" si="300">D1257</f>
        <v>4.4999999999999998E-2</v>
      </c>
      <c r="H1257" s="29">
        <f t="shared" ref="H1257:H1258" si="301">G1257*E1257</f>
        <v>863.99999999999977</v>
      </c>
      <c r="I1257" s="36"/>
    </row>
    <row r="1258" spans="1:10" ht="12.75" customHeight="1" x14ac:dyDescent="0.2">
      <c r="A1258" s="2" t="s">
        <v>16</v>
      </c>
      <c r="B1258" s="6" t="s">
        <v>735</v>
      </c>
      <c r="C1258" s="6"/>
      <c r="D1258" s="9">
        <v>0.01</v>
      </c>
      <c r="E1258" s="10">
        <v>19899.999999999996</v>
      </c>
      <c r="F1258" s="10">
        <v>199</v>
      </c>
      <c r="G1258" s="28">
        <f t="shared" si="300"/>
        <v>0.01</v>
      </c>
      <c r="H1258" s="29">
        <f t="shared" si="301"/>
        <v>198.99999999999997</v>
      </c>
      <c r="I1258" s="36"/>
    </row>
    <row r="1259" spans="1:10" ht="12.75" customHeight="1" x14ac:dyDescent="0.2">
      <c r="A1259" s="1" t="s">
        <v>736</v>
      </c>
      <c r="I1259" s="36"/>
    </row>
    <row r="1260" spans="1:10" ht="12.75" customHeight="1" x14ac:dyDescent="0.2">
      <c r="A1260" s="1" t="s">
        <v>14</v>
      </c>
      <c r="B1260" s="6" t="s">
        <v>1347</v>
      </c>
      <c r="C1260" s="6" t="s">
        <v>15</v>
      </c>
      <c r="I1260" s="36"/>
    </row>
    <row r="1261" spans="1:10" ht="12.75" customHeight="1" x14ac:dyDescent="0.2">
      <c r="A1261" s="2" t="s">
        <v>16</v>
      </c>
      <c r="B1261" s="6" t="s">
        <v>737</v>
      </c>
      <c r="C1261" s="6"/>
      <c r="D1261" s="9">
        <v>0.22</v>
      </c>
      <c r="E1261" s="10">
        <v>17999.999999999996</v>
      </c>
      <c r="F1261" s="10">
        <v>3960</v>
      </c>
      <c r="G1261" s="28">
        <f>D1261</f>
        <v>0.22</v>
      </c>
      <c r="H1261" s="29">
        <f>G1261*E1261</f>
        <v>3959.9999999999991</v>
      </c>
      <c r="I1261" s="36"/>
    </row>
    <row r="1262" spans="1:10" ht="12.75" customHeight="1" x14ac:dyDescent="0.2">
      <c r="A1262" s="1" t="s">
        <v>1794</v>
      </c>
      <c r="I1262" s="36"/>
    </row>
    <row r="1263" spans="1:10" ht="12.75" customHeight="1" x14ac:dyDescent="0.2">
      <c r="A1263" s="1" t="s">
        <v>14</v>
      </c>
      <c r="B1263" s="6" t="s">
        <v>43</v>
      </c>
      <c r="C1263" s="6" t="s">
        <v>15</v>
      </c>
      <c r="I1263" s="36"/>
    </row>
    <row r="1264" spans="1:10" ht="12.75" customHeight="1" x14ac:dyDescent="0.2">
      <c r="A1264" s="2" t="s">
        <v>16</v>
      </c>
      <c r="B1264" s="6" t="s">
        <v>1795</v>
      </c>
      <c r="C1264" s="6"/>
      <c r="D1264" s="9">
        <v>4.0000000000000001E-3</v>
      </c>
      <c r="E1264" s="10">
        <v>11114.999999999998</v>
      </c>
      <c r="F1264" s="10">
        <v>44.46</v>
      </c>
      <c r="G1264" s="28"/>
      <c r="H1264" s="29"/>
      <c r="I1264" s="36">
        <f t="shared" si="294"/>
        <v>4.0000000000000001E-3</v>
      </c>
      <c r="J1264" s="3">
        <f t="shared" ref="J1264:J1270" si="302">I1264*E1264</f>
        <v>44.459999999999994</v>
      </c>
    </row>
    <row r="1265" spans="1:11" ht="12.75" customHeight="1" x14ac:dyDescent="0.2">
      <c r="A1265" s="2" t="s">
        <v>16</v>
      </c>
      <c r="B1265" s="6" t="s">
        <v>1796</v>
      </c>
      <c r="C1265" s="6"/>
      <c r="D1265" s="9">
        <v>0.05</v>
      </c>
      <c r="E1265" s="10">
        <v>17186.999999999996</v>
      </c>
      <c r="F1265" s="10">
        <v>859.35</v>
      </c>
      <c r="G1265" s="28"/>
      <c r="H1265" s="29"/>
      <c r="I1265" s="36">
        <f t="shared" si="294"/>
        <v>0.05</v>
      </c>
      <c r="J1265" s="3">
        <f t="shared" si="302"/>
        <v>859.34999999999991</v>
      </c>
    </row>
    <row r="1266" spans="1:11" ht="12.75" customHeight="1" x14ac:dyDescent="0.2">
      <c r="A1266" s="2" t="s">
        <v>16</v>
      </c>
      <c r="B1266" s="6" t="s">
        <v>1797</v>
      </c>
      <c r="C1266" s="6"/>
      <c r="D1266" s="9">
        <v>3.0000000000000001E-3</v>
      </c>
      <c r="E1266" s="10">
        <v>11114.999999999998</v>
      </c>
      <c r="F1266" s="10">
        <v>33.344999999999999</v>
      </c>
      <c r="G1266" s="28"/>
      <c r="H1266" s="29"/>
      <c r="I1266" s="36">
        <f t="shared" si="294"/>
        <v>3.0000000000000001E-3</v>
      </c>
      <c r="J1266" s="3">
        <f t="shared" si="302"/>
        <v>33.344999999999992</v>
      </c>
    </row>
    <row r="1267" spans="1:11" ht="12.75" customHeight="1" x14ac:dyDescent="0.2">
      <c r="A1267" s="2" t="s">
        <v>16</v>
      </c>
      <c r="B1267" s="6" t="s">
        <v>1798</v>
      </c>
      <c r="C1267" s="6"/>
      <c r="D1267" s="9">
        <v>3.0000000000000001E-3</v>
      </c>
      <c r="E1267" s="10">
        <v>11114.999999999998</v>
      </c>
      <c r="F1267" s="10">
        <v>33.344999999999999</v>
      </c>
      <c r="G1267" s="28"/>
      <c r="H1267" s="29"/>
      <c r="I1267" s="36">
        <f t="shared" si="294"/>
        <v>3.0000000000000001E-3</v>
      </c>
      <c r="J1267" s="3">
        <f t="shared" si="302"/>
        <v>33.344999999999992</v>
      </c>
    </row>
    <row r="1268" spans="1:11" ht="12.75" customHeight="1" x14ac:dyDescent="0.2">
      <c r="A1268" s="2" t="s">
        <v>16</v>
      </c>
      <c r="B1268" s="6" t="s">
        <v>1799</v>
      </c>
      <c r="C1268" s="6"/>
      <c r="D1268" s="9">
        <v>8.0000000000000004E-4</v>
      </c>
      <c r="E1268" s="10">
        <v>11114.999999999998</v>
      </c>
      <c r="F1268" s="10">
        <v>8.8919999999999995</v>
      </c>
      <c r="G1268" s="28"/>
      <c r="H1268" s="29"/>
      <c r="I1268" s="36">
        <f t="shared" si="294"/>
        <v>8.0000000000000004E-4</v>
      </c>
      <c r="J1268" s="3">
        <f t="shared" si="302"/>
        <v>8.8919999999999995</v>
      </c>
    </row>
    <row r="1269" spans="1:11" ht="12.75" customHeight="1" x14ac:dyDescent="0.2">
      <c r="A1269" s="2" t="s">
        <v>16</v>
      </c>
      <c r="B1269" s="6" t="s">
        <v>1800</v>
      </c>
      <c r="C1269" s="6"/>
      <c r="D1269" s="9">
        <v>0.03</v>
      </c>
      <c r="E1269" s="10">
        <v>11114.999999999998</v>
      </c>
      <c r="F1269" s="10">
        <v>333.45</v>
      </c>
      <c r="G1269" s="28"/>
      <c r="H1269" s="29"/>
      <c r="I1269" s="36">
        <f t="shared" si="294"/>
        <v>0.03</v>
      </c>
      <c r="J1269" s="3">
        <f t="shared" si="302"/>
        <v>333.44999999999993</v>
      </c>
    </row>
    <row r="1270" spans="1:11" ht="12.75" customHeight="1" x14ac:dyDescent="0.2">
      <c r="A1270" s="2" t="s">
        <v>16</v>
      </c>
      <c r="B1270" s="6" t="s">
        <v>1801</v>
      </c>
      <c r="C1270" s="6"/>
      <c r="D1270" s="9">
        <v>2.2200000000000001E-2</v>
      </c>
      <c r="E1270" s="10">
        <v>12230</v>
      </c>
      <c r="F1270" s="10">
        <v>271.50599999999997</v>
      </c>
      <c r="G1270" s="28"/>
      <c r="H1270" s="29"/>
      <c r="I1270" s="36">
        <f t="shared" si="294"/>
        <v>2.2200000000000001E-2</v>
      </c>
      <c r="J1270" s="3">
        <f t="shared" si="302"/>
        <v>271.50600000000003</v>
      </c>
    </row>
    <row r="1271" spans="1:11" ht="12.75" customHeight="1" x14ac:dyDescent="0.2">
      <c r="A1271" s="1" t="s">
        <v>14</v>
      </c>
      <c r="B1271" s="6" t="s">
        <v>395</v>
      </c>
      <c r="C1271" s="6" t="s">
        <v>15</v>
      </c>
      <c r="I1271" s="36"/>
    </row>
    <row r="1272" spans="1:11" ht="12.75" customHeight="1" x14ac:dyDescent="0.2">
      <c r="A1272" s="2" t="s">
        <v>16</v>
      </c>
      <c r="B1272" s="6" t="s">
        <v>1802</v>
      </c>
      <c r="C1272" s="6"/>
      <c r="D1272" s="9">
        <v>1.6E-2</v>
      </c>
      <c r="E1272" s="10">
        <v>13541.874999999998</v>
      </c>
      <c r="F1272" s="10">
        <v>216.67</v>
      </c>
      <c r="G1272" s="28"/>
      <c r="H1272" s="29"/>
      <c r="I1272" s="36">
        <f t="shared" si="294"/>
        <v>1.6E-2</v>
      </c>
      <c r="J1272" s="3">
        <f>I1272*E1272</f>
        <v>216.67</v>
      </c>
    </row>
    <row r="1273" spans="1:11" ht="12.75" customHeight="1" x14ac:dyDescent="0.2">
      <c r="A1273" s="1" t="s">
        <v>14</v>
      </c>
      <c r="B1273" s="6" t="s">
        <v>1347</v>
      </c>
      <c r="C1273" s="6" t="s">
        <v>15</v>
      </c>
      <c r="I1273" s="36"/>
    </row>
    <row r="1274" spans="1:11" ht="12.75" customHeight="1" x14ac:dyDescent="0.2">
      <c r="A1274" s="2" t="s">
        <v>16</v>
      </c>
      <c r="B1274" s="6" t="s">
        <v>1803</v>
      </c>
      <c r="C1274" s="6"/>
      <c r="D1274" s="9">
        <v>0.03</v>
      </c>
      <c r="E1274" s="10">
        <v>17999.999999999996</v>
      </c>
      <c r="F1274" s="10">
        <v>540</v>
      </c>
      <c r="G1274" s="28"/>
      <c r="H1274" s="29"/>
      <c r="I1274" s="36">
        <f t="shared" si="294"/>
        <v>0.03</v>
      </c>
      <c r="J1274" s="3">
        <f t="shared" ref="J1274:J1276" si="303">I1274*E1274</f>
        <v>539.99999999999989</v>
      </c>
    </row>
    <row r="1275" spans="1:11" ht="12.75" customHeight="1" x14ac:dyDescent="0.2">
      <c r="A1275" s="2" t="s">
        <v>16</v>
      </c>
      <c r="B1275" s="6" t="s">
        <v>1804</v>
      </c>
      <c r="C1275" s="6"/>
      <c r="D1275" s="9">
        <v>0.04</v>
      </c>
      <c r="E1275" s="10">
        <v>17999.999999999996</v>
      </c>
      <c r="F1275" s="10">
        <v>720</v>
      </c>
      <c r="G1275" s="28"/>
      <c r="H1275" s="29"/>
      <c r="I1275" s="36">
        <f t="shared" si="294"/>
        <v>0.04</v>
      </c>
      <c r="J1275" s="3">
        <f t="shared" si="303"/>
        <v>719.99999999999989</v>
      </c>
    </row>
    <row r="1276" spans="1:11" ht="12.75" customHeight="1" x14ac:dyDescent="0.2">
      <c r="A1276" s="2" t="s">
        <v>16</v>
      </c>
      <c r="B1276" s="6" t="s">
        <v>1805</v>
      </c>
      <c r="C1276" s="6"/>
      <c r="D1276" s="9">
        <v>2.4E-2</v>
      </c>
      <c r="E1276" s="10">
        <v>17999.999999999996</v>
      </c>
      <c r="F1276" s="10">
        <v>432</v>
      </c>
      <c r="G1276" s="28"/>
      <c r="H1276" s="29"/>
      <c r="I1276" s="36">
        <f t="shared" si="294"/>
        <v>2.4E-2</v>
      </c>
      <c r="J1276" s="3">
        <f t="shared" si="303"/>
        <v>431.99999999999994</v>
      </c>
    </row>
    <row r="1277" spans="1:11" ht="12.75" customHeight="1" x14ac:dyDescent="0.2">
      <c r="A1277" s="1" t="s">
        <v>1806</v>
      </c>
      <c r="I1277" s="36"/>
    </row>
    <row r="1278" spans="1:11" ht="12.75" customHeight="1" x14ac:dyDescent="0.2">
      <c r="A1278" s="1" t="s">
        <v>14</v>
      </c>
      <c r="B1278" s="17" t="s">
        <v>211</v>
      </c>
      <c r="C1278" s="17" t="s">
        <v>15</v>
      </c>
      <c r="I1278" s="36"/>
      <c r="K1278" s="35"/>
    </row>
    <row r="1279" spans="1:11" ht="12.75" customHeight="1" x14ac:dyDescent="0.2">
      <c r="A1279" s="2" t="s">
        <v>16</v>
      </c>
      <c r="B1279" s="17" t="s">
        <v>1807</v>
      </c>
      <c r="C1279" s="17"/>
      <c r="D1279" s="9">
        <v>1.494</v>
      </c>
      <c r="E1279" s="10">
        <v>17186.999999999996</v>
      </c>
      <c r="F1279" s="10">
        <v>25677.378000000004</v>
      </c>
      <c r="G1279" s="28"/>
      <c r="H1279" s="29"/>
      <c r="I1279" s="36">
        <f t="shared" ref="I1279:I1283" si="304">D1279</f>
        <v>1.494</v>
      </c>
      <c r="J1279" s="3">
        <f t="shared" ref="J1279:J1283" si="305">I1279*E1279</f>
        <v>25677.377999999993</v>
      </c>
      <c r="K1279" s="35"/>
    </row>
    <row r="1280" spans="1:11" ht="12.75" customHeight="1" x14ac:dyDescent="0.2">
      <c r="A1280" s="2" t="s">
        <v>16</v>
      </c>
      <c r="B1280" s="17" t="s">
        <v>1808</v>
      </c>
      <c r="C1280" s="17"/>
      <c r="D1280" s="9">
        <v>1.494</v>
      </c>
      <c r="E1280" s="10">
        <v>17186.999999999996</v>
      </c>
      <c r="F1280" s="10">
        <v>25677.378000000004</v>
      </c>
      <c r="G1280" s="28"/>
      <c r="H1280" s="29"/>
      <c r="I1280" s="36">
        <f t="shared" si="304"/>
        <v>1.494</v>
      </c>
      <c r="J1280" s="3">
        <f t="shared" si="305"/>
        <v>25677.377999999993</v>
      </c>
      <c r="K1280" s="35"/>
    </row>
    <row r="1281" spans="1:11" ht="12.75" customHeight="1" x14ac:dyDescent="0.2">
      <c r="A1281" s="2" t="s">
        <v>16</v>
      </c>
      <c r="B1281" s="17" t="s">
        <v>1809</v>
      </c>
      <c r="C1281" s="17"/>
      <c r="D1281" s="9">
        <v>1.494</v>
      </c>
      <c r="E1281" s="10">
        <v>17186.999999999996</v>
      </c>
      <c r="F1281" s="10">
        <v>25677.378000000004</v>
      </c>
      <c r="G1281" s="28"/>
      <c r="H1281" s="29"/>
      <c r="I1281" s="36">
        <f t="shared" si="304"/>
        <v>1.494</v>
      </c>
      <c r="J1281" s="3">
        <f t="shared" si="305"/>
        <v>25677.377999999993</v>
      </c>
      <c r="K1281" s="35"/>
    </row>
    <row r="1282" spans="1:11" ht="12.75" customHeight="1" x14ac:dyDescent="0.2">
      <c r="A1282" s="2" t="s">
        <v>16</v>
      </c>
      <c r="B1282" s="17" t="s">
        <v>1810</v>
      </c>
      <c r="C1282" s="17"/>
      <c r="D1282" s="9">
        <v>1.494</v>
      </c>
      <c r="E1282" s="10">
        <v>17186.999999999996</v>
      </c>
      <c r="F1282" s="10">
        <v>25677.378000000004</v>
      </c>
      <c r="G1282" s="28"/>
      <c r="H1282" s="29"/>
      <c r="I1282" s="36">
        <f t="shared" si="304"/>
        <v>1.494</v>
      </c>
      <c r="J1282" s="3">
        <f t="shared" si="305"/>
        <v>25677.377999999993</v>
      </c>
      <c r="K1282" s="35"/>
    </row>
    <row r="1283" spans="1:11" ht="12.75" customHeight="1" x14ac:dyDescent="0.2">
      <c r="A1283" s="2" t="s">
        <v>16</v>
      </c>
      <c r="B1283" s="17" t="s">
        <v>1811</v>
      </c>
      <c r="C1283" s="17"/>
      <c r="D1283" s="9">
        <v>1.494</v>
      </c>
      <c r="E1283" s="10">
        <v>17186.999999999996</v>
      </c>
      <c r="F1283" s="10">
        <v>25677.378000000004</v>
      </c>
      <c r="G1283" s="28"/>
      <c r="H1283" s="29"/>
      <c r="I1283" s="36">
        <f t="shared" si="304"/>
        <v>1.494</v>
      </c>
      <c r="J1283" s="3">
        <f t="shared" si="305"/>
        <v>25677.377999999993</v>
      </c>
      <c r="K1283" s="35"/>
    </row>
    <row r="1284" spans="1:11" ht="12.75" customHeight="1" x14ac:dyDescent="0.2">
      <c r="A1284" s="1" t="s">
        <v>14</v>
      </c>
      <c r="B1284" s="6" t="s">
        <v>43</v>
      </c>
      <c r="C1284" s="6" t="s">
        <v>15</v>
      </c>
      <c r="I1284" s="36"/>
    </row>
    <row r="1285" spans="1:11" ht="12.75" customHeight="1" x14ac:dyDescent="0.2">
      <c r="A1285" s="2" t="s">
        <v>16</v>
      </c>
      <c r="B1285" s="6" t="s">
        <v>1812</v>
      </c>
      <c r="C1285" s="6"/>
      <c r="D1285" s="9">
        <v>3.2000000000000001E-2</v>
      </c>
      <c r="E1285" s="10">
        <v>11114.999999999998</v>
      </c>
      <c r="F1285" s="10">
        <v>355.68</v>
      </c>
      <c r="G1285" s="28"/>
      <c r="H1285" s="29"/>
      <c r="I1285" s="36">
        <f t="shared" ref="I1285:I1299" si="306">D1285-G1285</f>
        <v>3.2000000000000001E-2</v>
      </c>
      <c r="J1285" s="3">
        <f t="shared" ref="J1285:J1288" si="307">I1285*E1285</f>
        <v>355.67999999999995</v>
      </c>
    </row>
    <row r="1286" spans="1:11" ht="12.75" customHeight="1" x14ac:dyDescent="0.2">
      <c r="A1286" s="2" t="s">
        <v>16</v>
      </c>
      <c r="B1286" s="6" t="s">
        <v>1813</v>
      </c>
      <c r="C1286" s="6"/>
      <c r="D1286" s="9">
        <v>4.5999999999999999E-3</v>
      </c>
      <c r="E1286" s="10">
        <v>11115</v>
      </c>
      <c r="F1286" s="10">
        <v>51.128999999999998</v>
      </c>
      <c r="G1286" s="28"/>
      <c r="H1286" s="29"/>
      <c r="I1286" s="36">
        <f t="shared" si="306"/>
        <v>4.5999999999999999E-3</v>
      </c>
      <c r="J1286" s="3">
        <f t="shared" si="307"/>
        <v>51.128999999999998</v>
      </c>
    </row>
    <row r="1287" spans="1:11" ht="12.75" customHeight="1" x14ac:dyDescent="0.2">
      <c r="A1287" s="2" t="s">
        <v>16</v>
      </c>
      <c r="B1287" s="6" t="s">
        <v>1814</v>
      </c>
      <c r="C1287" s="6"/>
      <c r="D1287" s="9">
        <v>2E-3</v>
      </c>
      <c r="E1287" s="10">
        <v>11114.999999999998</v>
      </c>
      <c r="F1287" s="10">
        <v>22.23</v>
      </c>
      <c r="G1287" s="28"/>
      <c r="H1287" s="29"/>
      <c r="I1287" s="36">
        <f t="shared" si="306"/>
        <v>2E-3</v>
      </c>
      <c r="J1287" s="3">
        <f t="shared" si="307"/>
        <v>22.229999999999997</v>
      </c>
    </row>
    <row r="1288" spans="1:11" ht="12.75" customHeight="1" x14ac:dyDescent="0.2">
      <c r="A1288" s="2" t="s">
        <v>16</v>
      </c>
      <c r="B1288" s="6" t="s">
        <v>1815</v>
      </c>
      <c r="C1288" s="6"/>
      <c r="D1288" s="9">
        <v>1.494</v>
      </c>
      <c r="E1288" s="10">
        <v>17186.999999999996</v>
      </c>
      <c r="F1288" s="10">
        <v>25677.378000000004</v>
      </c>
      <c r="G1288" s="28"/>
      <c r="H1288" s="29"/>
      <c r="I1288" s="36">
        <f t="shared" si="306"/>
        <v>1.494</v>
      </c>
      <c r="J1288" s="3">
        <f t="shared" si="307"/>
        <v>25677.377999999993</v>
      </c>
    </row>
    <row r="1289" spans="1:11" ht="12.75" customHeight="1" x14ac:dyDescent="0.2">
      <c r="A1289" s="1" t="s">
        <v>14</v>
      </c>
      <c r="B1289" s="6" t="s">
        <v>1816</v>
      </c>
      <c r="C1289" s="6" t="s">
        <v>15</v>
      </c>
      <c r="I1289" s="36"/>
    </row>
    <row r="1290" spans="1:11" ht="12.75" customHeight="1" x14ac:dyDescent="0.2">
      <c r="A1290" s="2" t="s">
        <v>16</v>
      </c>
      <c r="B1290" s="6" t="s">
        <v>1817</v>
      </c>
      <c r="C1290" s="6"/>
      <c r="D1290" s="9">
        <v>9.2399999999999999E-3</v>
      </c>
      <c r="E1290" s="10">
        <v>13542.20779220779</v>
      </c>
      <c r="F1290" s="10">
        <v>125.13</v>
      </c>
      <c r="G1290" s="28"/>
      <c r="H1290" s="29"/>
      <c r="I1290" s="36">
        <f t="shared" si="306"/>
        <v>9.2399999999999999E-3</v>
      </c>
      <c r="J1290" s="3">
        <f t="shared" ref="J1290:J1293" si="308">I1290*E1290</f>
        <v>125.12999999999998</v>
      </c>
    </row>
    <row r="1291" spans="1:11" ht="12.75" customHeight="1" x14ac:dyDescent="0.2">
      <c r="A1291" s="2" t="s">
        <v>16</v>
      </c>
      <c r="B1291" s="6" t="s">
        <v>1818</v>
      </c>
      <c r="C1291" s="6"/>
      <c r="D1291" s="9">
        <v>1.494E-2</v>
      </c>
      <c r="E1291" s="10">
        <v>13542.168674698793</v>
      </c>
      <c r="F1291" s="10">
        <v>202.32</v>
      </c>
      <c r="G1291" s="28"/>
      <c r="H1291" s="29"/>
      <c r="I1291" s="36">
        <f t="shared" si="306"/>
        <v>1.494E-2</v>
      </c>
      <c r="J1291" s="3">
        <f t="shared" si="308"/>
        <v>202.31999999999996</v>
      </c>
    </row>
    <row r="1292" spans="1:11" ht="12.75" customHeight="1" x14ac:dyDescent="0.2">
      <c r="A1292" s="2" t="s">
        <v>16</v>
      </c>
      <c r="B1292" s="6" t="s">
        <v>1819</v>
      </c>
      <c r="C1292" s="6"/>
      <c r="D1292" s="9">
        <v>1.4840000000000001E-2</v>
      </c>
      <c r="E1292" s="10">
        <v>13541.778975741237</v>
      </c>
      <c r="F1292" s="10">
        <v>200.96</v>
      </c>
      <c r="G1292" s="28"/>
      <c r="H1292" s="29"/>
      <c r="I1292" s="36">
        <f t="shared" si="306"/>
        <v>1.4840000000000001E-2</v>
      </c>
      <c r="J1292" s="3">
        <f t="shared" si="308"/>
        <v>200.95999999999998</v>
      </c>
    </row>
    <row r="1293" spans="1:11" ht="12.75" customHeight="1" x14ac:dyDescent="0.2">
      <c r="A1293" s="2" t="s">
        <v>16</v>
      </c>
      <c r="B1293" s="6" t="s">
        <v>1820</v>
      </c>
      <c r="C1293" s="6"/>
      <c r="D1293" s="9">
        <v>1.456E-2</v>
      </c>
      <c r="E1293" s="10">
        <v>13541.895604395604</v>
      </c>
      <c r="F1293" s="10">
        <v>197.17</v>
      </c>
      <c r="G1293" s="28"/>
      <c r="H1293" s="29"/>
      <c r="I1293" s="36">
        <f t="shared" si="306"/>
        <v>1.456E-2</v>
      </c>
      <c r="J1293" s="3">
        <f t="shared" si="308"/>
        <v>197.17</v>
      </c>
    </row>
    <row r="1294" spans="1:11" ht="12.75" customHeight="1" x14ac:dyDescent="0.2">
      <c r="A1294" s="1" t="s">
        <v>14</v>
      </c>
      <c r="B1294" s="6" t="s">
        <v>1233</v>
      </c>
      <c r="C1294" s="6" t="s">
        <v>15</v>
      </c>
      <c r="I1294" s="36"/>
    </row>
    <row r="1295" spans="1:11" ht="12.75" customHeight="1" x14ac:dyDescent="0.2">
      <c r="A1295" s="2" t="s">
        <v>16</v>
      </c>
      <c r="B1295" s="6" t="s">
        <v>1821</v>
      </c>
      <c r="C1295" s="6"/>
      <c r="D1295" s="9">
        <v>3.3000000000000002E-2</v>
      </c>
      <c r="E1295" s="10">
        <v>19199.999999999996</v>
      </c>
      <c r="F1295" s="10">
        <v>633.6</v>
      </c>
      <c r="G1295" s="28"/>
      <c r="H1295" s="29"/>
      <c r="I1295" s="36">
        <f t="shared" si="306"/>
        <v>3.3000000000000002E-2</v>
      </c>
      <c r="J1295" s="3">
        <f t="shared" ref="J1295:J1299" si="309">I1295*E1295</f>
        <v>633.59999999999991</v>
      </c>
    </row>
    <row r="1296" spans="1:11" ht="12.75" customHeight="1" x14ac:dyDescent="0.2">
      <c r="A1296" s="2" t="s">
        <v>16</v>
      </c>
      <c r="B1296" s="6" t="s">
        <v>1822</v>
      </c>
      <c r="C1296" s="6"/>
      <c r="D1296" s="9">
        <v>1.5599999999999999E-2</v>
      </c>
      <c r="E1296" s="10">
        <v>19028.846153846149</v>
      </c>
      <c r="F1296" s="10">
        <v>296.85000000000002</v>
      </c>
      <c r="G1296" s="28"/>
      <c r="H1296" s="29"/>
      <c r="I1296" s="36">
        <f t="shared" si="306"/>
        <v>1.5599999999999999E-2</v>
      </c>
      <c r="J1296" s="3">
        <f t="shared" si="309"/>
        <v>296.84999999999991</v>
      </c>
    </row>
    <row r="1297" spans="1:10" ht="12.75" customHeight="1" x14ac:dyDescent="0.2">
      <c r="A1297" s="2" t="s">
        <v>16</v>
      </c>
      <c r="B1297" s="6" t="s">
        <v>1823</v>
      </c>
      <c r="C1297" s="6"/>
      <c r="D1297" s="9">
        <v>0.01</v>
      </c>
      <c r="E1297" s="10">
        <v>19899.999999999996</v>
      </c>
      <c r="F1297" s="10">
        <v>199</v>
      </c>
      <c r="G1297" s="28"/>
      <c r="H1297" s="29"/>
      <c r="I1297" s="36">
        <f t="shared" si="306"/>
        <v>0.01</v>
      </c>
      <c r="J1297" s="3">
        <f t="shared" si="309"/>
        <v>198.99999999999997</v>
      </c>
    </row>
    <row r="1298" spans="1:10" ht="12.75" customHeight="1" x14ac:dyDescent="0.2">
      <c r="A1298" s="2" t="s">
        <v>16</v>
      </c>
      <c r="B1298" s="6" t="s">
        <v>1824</v>
      </c>
      <c r="C1298" s="6"/>
      <c r="D1298" s="9">
        <v>7.0000000000000007E-2</v>
      </c>
      <c r="E1298" s="10">
        <v>19199.999999999996</v>
      </c>
      <c r="F1298" s="10">
        <v>1344</v>
      </c>
      <c r="G1298" s="28"/>
      <c r="H1298" s="29"/>
      <c r="I1298" s="36">
        <f t="shared" si="306"/>
        <v>7.0000000000000007E-2</v>
      </c>
      <c r="J1298" s="3">
        <f t="shared" si="309"/>
        <v>1343.9999999999998</v>
      </c>
    </row>
    <row r="1299" spans="1:10" ht="12.75" customHeight="1" x14ac:dyDescent="0.2">
      <c r="A1299" s="2" t="s">
        <v>16</v>
      </c>
      <c r="B1299" s="6" t="s">
        <v>1825</v>
      </c>
      <c r="C1299" s="6"/>
      <c r="D1299" s="9">
        <v>4.3700000000000003E-2</v>
      </c>
      <c r="E1299" s="10">
        <v>19199.999999999996</v>
      </c>
      <c r="F1299" s="10">
        <v>839.04</v>
      </c>
      <c r="G1299" s="28"/>
      <c r="H1299" s="29"/>
      <c r="I1299" s="36">
        <f t="shared" si="306"/>
        <v>4.3700000000000003E-2</v>
      </c>
      <c r="J1299" s="3">
        <f t="shared" si="309"/>
        <v>839.03999999999985</v>
      </c>
    </row>
    <row r="1300" spans="1:10" ht="12.75" customHeight="1" x14ac:dyDescent="0.2">
      <c r="A1300" s="1" t="s">
        <v>14</v>
      </c>
      <c r="B1300" s="22" t="s">
        <v>1220</v>
      </c>
      <c r="C1300" s="22" t="s">
        <v>15</v>
      </c>
      <c r="I1300" s="36"/>
    </row>
    <row r="1301" spans="1:10" ht="12.75" customHeight="1" x14ac:dyDescent="0.2">
      <c r="A1301" s="2" t="s">
        <v>16</v>
      </c>
      <c r="B1301" s="22" t="s">
        <v>1826</v>
      </c>
      <c r="C1301" s="22"/>
      <c r="D1301" s="9">
        <v>0.01</v>
      </c>
      <c r="E1301" s="10">
        <v>19199.999999999996</v>
      </c>
      <c r="F1301" s="10">
        <v>192</v>
      </c>
      <c r="G1301" s="28"/>
      <c r="H1301" s="29"/>
      <c r="I1301" s="36">
        <f t="shared" ref="I1301" si="310">D1301</f>
        <v>0.01</v>
      </c>
      <c r="J1301" s="3">
        <f>I1301*E1301</f>
        <v>191.99999999999997</v>
      </c>
    </row>
    <row r="1302" spans="1:10" ht="12.75" customHeight="1" x14ac:dyDescent="0.2">
      <c r="A1302" s="1" t="s">
        <v>1827</v>
      </c>
      <c r="I1302" s="36"/>
    </row>
    <row r="1303" spans="1:10" ht="12.75" customHeight="1" x14ac:dyDescent="0.2">
      <c r="A1303" s="1" t="s">
        <v>14</v>
      </c>
      <c r="B1303" s="6" t="s">
        <v>43</v>
      </c>
      <c r="C1303" s="6" t="s">
        <v>15</v>
      </c>
      <c r="I1303" s="36"/>
    </row>
    <row r="1304" spans="1:10" ht="12.75" customHeight="1" x14ac:dyDescent="0.2">
      <c r="A1304" s="2" t="s">
        <v>16</v>
      </c>
      <c r="B1304" s="6" t="s">
        <v>1828</v>
      </c>
      <c r="C1304" s="6"/>
      <c r="D1304" s="9">
        <v>5.0000000000000001E-3</v>
      </c>
      <c r="E1304" s="10">
        <v>11114.999999999998</v>
      </c>
      <c r="F1304" s="10">
        <v>55.575000000000003</v>
      </c>
      <c r="G1304" s="28"/>
      <c r="H1304" s="29"/>
      <c r="I1304" s="36">
        <f t="shared" ref="I1304:I1319" si="311">D1304-G1304</f>
        <v>5.0000000000000001E-3</v>
      </c>
      <c r="J1304" s="3">
        <f>I1304*E1304</f>
        <v>55.574999999999989</v>
      </c>
    </row>
    <row r="1305" spans="1:10" ht="12.75" customHeight="1" x14ac:dyDescent="0.2">
      <c r="A1305" s="1" t="s">
        <v>14</v>
      </c>
      <c r="B1305" s="6" t="s">
        <v>1347</v>
      </c>
      <c r="C1305" s="6" t="s">
        <v>15</v>
      </c>
      <c r="I1305" s="36"/>
    </row>
    <row r="1306" spans="1:10" ht="12.75" customHeight="1" x14ac:dyDescent="0.2">
      <c r="A1306" s="2" t="s">
        <v>16</v>
      </c>
      <c r="B1306" s="6" t="s">
        <v>1829</v>
      </c>
      <c r="C1306" s="6"/>
      <c r="D1306" s="9">
        <v>5.0000000000000001E-3</v>
      </c>
      <c r="E1306" s="10">
        <v>17999.999999999996</v>
      </c>
      <c r="F1306" s="10">
        <v>90</v>
      </c>
      <c r="G1306" s="28"/>
      <c r="H1306" s="29"/>
      <c r="I1306" s="36">
        <f t="shared" si="311"/>
        <v>5.0000000000000001E-3</v>
      </c>
      <c r="J1306" s="3">
        <f>I1306*E1306</f>
        <v>89.999999999999986</v>
      </c>
    </row>
    <row r="1307" spans="1:10" ht="12.75" customHeight="1" x14ac:dyDescent="0.2">
      <c r="A1307" s="1" t="s">
        <v>14</v>
      </c>
      <c r="B1307" s="6" t="s">
        <v>1233</v>
      </c>
      <c r="C1307" s="6" t="s">
        <v>15</v>
      </c>
      <c r="I1307" s="36"/>
    </row>
    <row r="1308" spans="1:10" ht="12.75" customHeight="1" x14ac:dyDescent="0.2">
      <c r="A1308" s="2" t="s">
        <v>16</v>
      </c>
      <c r="B1308" s="6" t="s">
        <v>1830</v>
      </c>
      <c r="C1308" s="6"/>
      <c r="D1308" s="9">
        <v>9.4999999999999998E-3</v>
      </c>
      <c r="E1308" s="10">
        <v>19199.999999999996</v>
      </c>
      <c r="F1308" s="10">
        <v>182.4</v>
      </c>
      <c r="G1308" s="28"/>
      <c r="H1308" s="29"/>
      <c r="I1308" s="36">
        <f t="shared" si="311"/>
        <v>9.4999999999999998E-3</v>
      </c>
      <c r="J1308" s="3">
        <f t="shared" ref="J1308:J1310" si="312">I1308*E1308</f>
        <v>182.39999999999995</v>
      </c>
    </row>
    <row r="1309" spans="1:10" ht="12.75" customHeight="1" x14ac:dyDescent="0.2">
      <c r="A1309" s="2" t="s">
        <v>16</v>
      </c>
      <c r="B1309" s="6" t="s">
        <v>1831</v>
      </c>
      <c r="C1309" s="6"/>
      <c r="D1309" s="9">
        <v>6.0000000000000001E-3</v>
      </c>
      <c r="E1309" s="10">
        <v>19028.333333333328</v>
      </c>
      <c r="F1309" s="10">
        <v>114.17</v>
      </c>
      <c r="G1309" s="28"/>
      <c r="H1309" s="29"/>
      <c r="I1309" s="36">
        <f t="shared" si="311"/>
        <v>6.0000000000000001E-3</v>
      </c>
      <c r="J1309" s="3">
        <f t="shared" si="312"/>
        <v>114.16999999999997</v>
      </c>
    </row>
    <row r="1310" spans="1:10" ht="12.75" customHeight="1" x14ac:dyDescent="0.2">
      <c r="A1310" s="2" t="s">
        <v>16</v>
      </c>
      <c r="B1310" s="6" t="s">
        <v>1832</v>
      </c>
      <c r="C1310" s="6"/>
      <c r="D1310" s="9">
        <v>9.4999999999999998E-3</v>
      </c>
      <c r="E1310" s="10">
        <v>19199.999999999996</v>
      </c>
      <c r="F1310" s="10">
        <v>182.4</v>
      </c>
      <c r="G1310" s="28"/>
      <c r="H1310" s="29"/>
      <c r="I1310" s="36">
        <f t="shared" si="311"/>
        <v>9.4999999999999998E-3</v>
      </c>
      <c r="J1310" s="3">
        <f t="shared" si="312"/>
        <v>182.39999999999995</v>
      </c>
    </row>
    <row r="1311" spans="1:10" ht="12.75" customHeight="1" x14ac:dyDescent="0.2">
      <c r="A1311" s="1" t="s">
        <v>1833</v>
      </c>
      <c r="I1311" s="36"/>
    </row>
    <row r="1312" spans="1:10" ht="12.75" customHeight="1" x14ac:dyDescent="0.2">
      <c r="A1312" s="1" t="s">
        <v>14</v>
      </c>
      <c r="B1312" s="6" t="s">
        <v>43</v>
      </c>
      <c r="C1312" s="6" t="s">
        <v>15</v>
      </c>
      <c r="I1312" s="36"/>
    </row>
    <row r="1313" spans="1:10" ht="12.75" customHeight="1" x14ac:dyDescent="0.2">
      <c r="A1313" s="2" t="s">
        <v>16</v>
      </c>
      <c r="B1313" s="6" t="s">
        <v>1834</v>
      </c>
      <c r="C1313" s="6"/>
      <c r="D1313" s="9">
        <v>1.8499999999999999E-2</v>
      </c>
      <c r="E1313" s="10">
        <v>11114.97297297297</v>
      </c>
      <c r="F1313" s="10">
        <v>205.62700000000001</v>
      </c>
      <c r="G1313" s="28"/>
      <c r="H1313" s="29"/>
      <c r="I1313" s="36">
        <f t="shared" si="311"/>
        <v>1.8499999999999999E-2</v>
      </c>
      <c r="J1313" s="3">
        <f t="shared" ref="J1313:J1315" si="313">I1313*E1313</f>
        <v>205.62699999999992</v>
      </c>
    </row>
    <row r="1314" spans="1:10" ht="12.75" customHeight="1" x14ac:dyDescent="0.2">
      <c r="A1314" s="2" t="s">
        <v>16</v>
      </c>
      <c r="B1314" s="6" t="s">
        <v>1835</v>
      </c>
      <c r="C1314" s="6"/>
      <c r="D1314" s="9">
        <v>1.2E-2</v>
      </c>
      <c r="E1314" s="10">
        <v>15549.999999999998</v>
      </c>
      <c r="F1314" s="10">
        <v>186.6</v>
      </c>
      <c r="G1314" s="28"/>
      <c r="H1314" s="29"/>
      <c r="I1314" s="36">
        <f t="shared" si="311"/>
        <v>1.2E-2</v>
      </c>
      <c r="J1314" s="3">
        <f t="shared" si="313"/>
        <v>186.6</v>
      </c>
    </row>
    <row r="1315" spans="1:10" ht="12.75" customHeight="1" x14ac:dyDescent="0.2">
      <c r="A1315" s="2" t="s">
        <v>16</v>
      </c>
      <c r="B1315" s="6" t="s">
        <v>1836</v>
      </c>
      <c r="C1315" s="6"/>
      <c r="D1315" s="9">
        <v>1.43E-2</v>
      </c>
      <c r="E1315" s="10">
        <v>11115.034965034964</v>
      </c>
      <c r="F1315" s="10">
        <v>158.94499999999999</v>
      </c>
      <c r="G1315" s="28"/>
      <c r="H1315" s="29"/>
      <c r="I1315" s="36">
        <f t="shared" si="311"/>
        <v>1.43E-2</v>
      </c>
      <c r="J1315" s="3">
        <f t="shared" si="313"/>
        <v>158.94499999999999</v>
      </c>
    </row>
    <row r="1316" spans="1:10" ht="12.75" customHeight="1" x14ac:dyDescent="0.2">
      <c r="A1316" s="1" t="s">
        <v>14</v>
      </c>
      <c r="B1316" s="6" t="s">
        <v>1816</v>
      </c>
      <c r="C1316" s="6" t="s">
        <v>15</v>
      </c>
      <c r="I1316" s="36"/>
    </row>
    <row r="1317" spans="1:10" ht="12.75" customHeight="1" x14ac:dyDescent="0.2">
      <c r="A1317" s="2" t="s">
        <v>16</v>
      </c>
      <c r="B1317" s="6" t="s">
        <v>1837</v>
      </c>
      <c r="C1317" s="6"/>
      <c r="D1317" s="9">
        <v>3.388E-2</v>
      </c>
      <c r="E1317" s="10">
        <v>13541.912632821721</v>
      </c>
      <c r="F1317" s="10">
        <v>458.8</v>
      </c>
      <c r="G1317" s="28"/>
      <c r="H1317" s="29"/>
      <c r="I1317" s="36">
        <f t="shared" si="311"/>
        <v>3.388E-2</v>
      </c>
      <c r="J1317" s="3">
        <f>I1317*E1317</f>
        <v>458.7999999999999</v>
      </c>
    </row>
    <row r="1318" spans="1:10" ht="12.75" customHeight="1" x14ac:dyDescent="0.2">
      <c r="A1318" s="1" t="s">
        <v>14</v>
      </c>
      <c r="B1318" s="6" t="s">
        <v>1233</v>
      </c>
      <c r="C1318" s="6" t="s">
        <v>15</v>
      </c>
      <c r="I1318" s="36"/>
    </row>
    <row r="1319" spans="1:10" ht="12.75" customHeight="1" x14ac:dyDescent="0.2">
      <c r="A1319" s="2" t="s">
        <v>16</v>
      </c>
      <c r="B1319" s="6" t="s">
        <v>1838</v>
      </c>
      <c r="C1319" s="6"/>
      <c r="D1319" s="9">
        <v>1.7999999999999999E-2</v>
      </c>
      <c r="E1319" s="10">
        <v>19028.333333333328</v>
      </c>
      <c r="F1319" s="10">
        <v>342.51</v>
      </c>
      <c r="G1319" s="28"/>
      <c r="H1319" s="29"/>
      <c r="I1319" s="36">
        <f t="shared" si="311"/>
        <v>1.7999999999999999E-2</v>
      </c>
      <c r="J1319" s="3">
        <f>I1319*E1319</f>
        <v>342.50999999999988</v>
      </c>
    </row>
    <row r="1320" spans="1:10" ht="12.75" customHeight="1" x14ac:dyDescent="0.2">
      <c r="A1320" s="1" t="s">
        <v>14</v>
      </c>
      <c r="B1320" s="22" t="s">
        <v>1220</v>
      </c>
      <c r="C1320" s="22" t="s">
        <v>15</v>
      </c>
      <c r="I1320" s="36"/>
    </row>
    <row r="1321" spans="1:10" ht="12.75" customHeight="1" x14ac:dyDescent="0.2">
      <c r="A1321" s="2" t="s">
        <v>16</v>
      </c>
      <c r="B1321" s="22" t="s">
        <v>1839</v>
      </c>
      <c r="C1321" s="22"/>
      <c r="D1321" s="9">
        <v>0.01</v>
      </c>
      <c r="E1321" s="10">
        <v>19199.999999999996</v>
      </c>
      <c r="F1321" s="10">
        <v>192</v>
      </c>
      <c r="G1321" s="28"/>
      <c r="H1321" s="29"/>
      <c r="I1321" s="36">
        <f t="shared" ref="I1321" si="314">D1321</f>
        <v>0.01</v>
      </c>
      <c r="J1321" s="3">
        <f>I1321*E1321</f>
        <v>191.99999999999997</v>
      </c>
    </row>
    <row r="1322" spans="1:10" ht="12.75" customHeight="1" x14ac:dyDescent="0.2">
      <c r="A1322" s="1" t="s">
        <v>14</v>
      </c>
      <c r="B1322" s="6" t="s">
        <v>1840</v>
      </c>
      <c r="C1322" s="6" t="s">
        <v>15</v>
      </c>
      <c r="I1322" s="36"/>
    </row>
    <row r="1323" spans="1:10" ht="12.75" customHeight="1" x14ac:dyDescent="0.2">
      <c r="A1323" s="2" t="s">
        <v>16</v>
      </c>
      <c r="B1323" s="6" t="s">
        <v>1841</v>
      </c>
      <c r="C1323" s="6"/>
      <c r="D1323" s="9">
        <v>8.0000000000000002E-3</v>
      </c>
      <c r="E1323" s="10">
        <v>677849.99999999988</v>
      </c>
      <c r="F1323" s="10">
        <v>5422.8</v>
      </c>
      <c r="G1323" s="28"/>
      <c r="H1323" s="29"/>
      <c r="I1323" s="36">
        <f t="shared" ref="I1323:I1347" si="315">D1323-G1323</f>
        <v>8.0000000000000002E-3</v>
      </c>
      <c r="J1323" s="3">
        <f>I1323*E1323</f>
        <v>5422.7999999999993</v>
      </c>
    </row>
    <row r="1324" spans="1:10" ht="12.75" customHeight="1" x14ac:dyDescent="0.2">
      <c r="A1324" s="1" t="s">
        <v>1842</v>
      </c>
      <c r="I1324" s="36"/>
    </row>
    <row r="1325" spans="1:10" ht="12.75" customHeight="1" x14ac:dyDescent="0.2">
      <c r="A1325" s="1" t="s">
        <v>14</v>
      </c>
      <c r="B1325" s="6" t="s">
        <v>43</v>
      </c>
      <c r="C1325" s="6" t="s">
        <v>15</v>
      </c>
      <c r="I1325" s="36"/>
    </row>
    <row r="1326" spans="1:10" ht="12.75" customHeight="1" x14ac:dyDescent="0.2">
      <c r="A1326" s="2" t="s">
        <v>16</v>
      </c>
      <c r="B1326" s="6" t="s">
        <v>1843</v>
      </c>
      <c r="C1326" s="6"/>
      <c r="D1326" s="9">
        <v>2.4E-2</v>
      </c>
      <c r="E1326" s="10">
        <v>11114.999999999998</v>
      </c>
      <c r="F1326" s="10">
        <v>266.76</v>
      </c>
      <c r="G1326" s="28"/>
      <c r="H1326" s="29"/>
      <c r="I1326" s="36">
        <f t="shared" si="315"/>
        <v>2.4E-2</v>
      </c>
      <c r="J1326" s="3">
        <f t="shared" ref="J1326:J1332" si="316">I1326*E1326</f>
        <v>266.75999999999993</v>
      </c>
    </row>
    <row r="1327" spans="1:10" ht="12.75" customHeight="1" x14ac:dyDescent="0.2">
      <c r="A1327" s="2" t="s">
        <v>16</v>
      </c>
      <c r="B1327" s="6" t="s">
        <v>1844</v>
      </c>
      <c r="C1327" s="6"/>
      <c r="D1327" s="9">
        <v>1.0999999999999999E-2</v>
      </c>
      <c r="E1327" s="10">
        <v>11114.999999999998</v>
      </c>
      <c r="F1327" s="10">
        <v>122.265</v>
      </c>
      <c r="G1327" s="28"/>
      <c r="H1327" s="29"/>
      <c r="I1327" s="36">
        <f t="shared" si="315"/>
        <v>1.0999999999999999E-2</v>
      </c>
      <c r="J1327" s="3">
        <f t="shared" si="316"/>
        <v>122.26499999999997</v>
      </c>
    </row>
    <row r="1328" spans="1:10" ht="12.75" customHeight="1" x14ac:dyDescent="0.2">
      <c r="A1328" s="2" t="s">
        <v>16</v>
      </c>
      <c r="B1328" s="6" t="s">
        <v>1845</v>
      </c>
      <c r="C1328" s="6"/>
      <c r="D1328" s="9">
        <v>0.21099999999999999</v>
      </c>
      <c r="E1328" s="10">
        <v>11114.999999999998</v>
      </c>
      <c r="F1328" s="10">
        <v>2345.2649999999999</v>
      </c>
      <c r="G1328" s="28"/>
      <c r="H1328" s="29"/>
      <c r="I1328" s="36">
        <f t="shared" si="315"/>
        <v>0.21099999999999999</v>
      </c>
      <c r="J1328" s="3">
        <f t="shared" si="316"/>
        <v>2345.2649999999994</v>
      </c>
    </row>
    <row r="1329" spans="1:10" ht="12.75" customHeight="1" x14ac:dyDescent="0.2">
      <c r="A1329" s="2" t="s">
        <v>16</v>
      </c>
      <c r="B1329" s="6" t="s">
        <v>1846</v>
      </c>
      <c r="C1329" s="6"/>
      <c r="D1329" s="9">
        <v>1.9800000000000002E-2</v>
      </c>
      <c r="E1329" s="10">
        <v>11114.999999999998</v>
      </c>
      <c r="F1329" s="10">
        <v>220.077</v>
      </c>
      <c r="G1329" s="28"/>
      <c r="H1329" s="29"/>
      <c r="I1329" s="36">
        <f t="shared" si="315"/>
        <v>1.9800000000000002E-2</v>
      </c>
      <c r="J1329" s="3">
        <f t="shared" si="316"/>
        <v>220.07699999999997</v>
      </c>
    </row>
    <row r="1330" spans="1:10" ht="12.75" customHeight="1" x14ac:dyDescent="0.2">
      <c r="A1330" s="2" t="s">
        <v>16</v>
      </c>
      <c r="B1330" s="6" t="s">
        <v>1847</v>
      </c>
      <c r="C1330" s="6"/>
      <c r="D1330" s="9">
        <v>5.8999999999999997E-2</v>
      </c>
      <c r="E1330" s="10">
        <v>11114.999999999998</v>
      </c>
      <c r="F1330" s="10">
        <v>655.78499999999997</v>
      </c>
      <c r="G1330" s="28"/>
      <c r="H1330" s="29"/>
      <c r="I1330" s="36">
        <f t="shared" si="315"/>
        <v>5.8999999999999997E-2</v>
      </c>
      <c r="J1330" s="3">
        <f t="shared" si="316"/>
        <v>655.78499999999985</v>
      </c>
    </row>
    <row r="1331" spans="1:10" ht="12.75" customHeight="1" x14ac:dyDescent="0.2">
      <c r="A1331" s="2" t="s">
        <v>16</v>
      </c>
      <c r="B1331" s="6" t="s">
        <v>1848</v>
      </c>
      <c r="C1331" s="6"/>
      <c r="D1331" s="9">
        <v>0.02</v>
      </c>
      <c r="E1331" s="10">
        <v>13028.999999999998</v>
      </c>
      <c r="F1331" s="10">
        <v>260.58</v>
      </c>
      <c r="G1331" s="28"/>
      <c r="H1331" s="29"/>
      <c r="I1331" s="36">
        <f t="shared" si="315"/>
        <v>0.02</v>
      </c>
      <c r="J1331" s="3">
        <f t="shared" si="316"/>
        <v>260.58</v>
      </c>
    </row>
    <row r="1332" spans="1:10" ht="12.75" customHeight="1" x14ac:dyDescent="0.2">
      <c r="A1332" s="2" t="s">
        <v>16</v>
      </c>
      <c r="B1332" s="6" t="s">
        <v>1849</v>
      </c>
      <c r="C1332" s="6"/>
      <c r="D1332" s="9">
        <v>1.652E-2</v>
      </c>
      <c r="E1332" s="10">
        <v>11115.012106537528</v>
      </c>
      <c r="F1332" s="10">
        <v>183.62</v>
      </c>
      <c r="G1332" s="28"/>
      <c r="H1332" s="29"/>
      <c r="I1332" s="36">
        <f t="shared" si="315"/>
        <v>1.652E-2</v>
      </c>
      <c r="J1332" s="3">
        <f t="shared" si="316"/>
        <v>183.61999999999995</v>
      </c>
    </row>
    <row r="1333" spans="1:10" ht="12.75" customHeight="1" x14ac:dyDescent="0.2">
      <c r="A1333" s="1" t="s">
        <v>14</v>
      </c>
      <c r="B1333" s="6" t="s">
        <v>395</v>
      </c>
      <c r="C1333" s="6" t="s">
        <v>15</v>
      </c>
      <c r="I1333" s="36"/>
    </row>
    <row r="1334" spans="1:10" ht="12.75" customHeight="1" x14ac:dyDescent="0.2">
      <c r="A1334" s="2" t="s">
        <v>16</v>
      </c>
      <c r="B1334" s="6" t="s">
        <v>1850</v>
      </c>
      <c r="C1334" s="6"/>
      <c r="D1334" s="9">
        <v>0.16800000000000001</v>
      </c>
      <c r="E1334" s="10">
        <v>13542.023809523806</v>
      </c>
      <c r="F1334" s="10">
        <v>2275.06</v>
      </c>
      <c r="G1334" s="28"/>
      <c r="H1334" s="29"/>
      <c r="I1334" s="36">
        <f t="shared" si="315"/>
        <v>0.16800000000000001</v>
      </c>
      <c r="J1334" s="3">
        <f>I1334*E1334</f>
        <v>2275.0599999999995</v>
      </c>
    </row>
    <row r="1335" spans="1:10" ht="12.75" customHeight="1" x14ac:dyDescent="0.2">
      <c r="A1335" s="1" t="s">
        <v>14</v>
      </c>
      <c r="B1335" s="6" t="s">
        <v>1233</v>
      </c>
      <c r="C1335" s="6" t="s">
        <v>15</v>
      </c>
      <c r="I1335" s="36"/>
    </row>
    <row r="1336" spans="1:10" ht="12.75" customHeight="1" x14ac:dyDescent="0.2">
      <c r="A1336" s="2" t="s">
        <v>16</v>
      </c>
      <c r="B1336" s="6" t="s">
        <v>1851</v>
      </c>
      <c r="C1336" s="6"/>
      <c r="D1336" s="9">
        <v>4.5999999999999999E-2</v>
      </c>
      <c r="E1336" s="10">
        <v>19899.999999999996</v>
      </c>
      <c r="F1336" s="10">
        <v>915.4</v>
      </c>
      <c r="G1336" s="28"/>
      <c r="H1336" s="29"/>
      <c r="I1336" s="36">
        <f t="shared" si="315"/>
        <v>4.5999999999999999E-2</v>
      </c>
      <c r="J1336" s="3">
        <f t="shared" ref="J1336:J1347" si="317">I1336*E1336</f>
        <v>915.39999999999986</v>
      </c>
    </row>
    <row r="1337" spans="1:10" ht="12.75" customHeight="1" x14ac:dyDescent="0.2">
      <c r="A1337" s="2" t="s">
        <v>16</v>
      </c>
      <c r="B1337" s="6" t="s">
        <v>1852</v>
      </c>
      <c r="C1337" s="6"/>
      <c r="D1337" s="9">
        <v>0.01</v>
      </c>
      <c r="E1337" s="10">
        <v>19899.999999999996</v>
      </c>
      <c r="F1337" s="10">
        <v>199</v>
      </c>
      <c r="G1337" s="28"/>
      <c r="H1337" s="29"/>
      <c r="I1337" s="36">
        <f t="shared" si="315"/>
        <v>0.01</v>
      </c>
      <c r="J1337" s="3">
        <f t="shared" si="317"/>
        <v>198.99999999999997</v>
      </c>
    </row>
    <row r="1338" spans="1:10" ht="12.75" customHeight="1" x14ac:dyDescent="0.2">
      <c r="A1338" s="2" t="s">
        <v>16</v>
      </c>
      <c r="B1338" s="6" t="s">
        <v>1853</v>
      </c>
      <c r="C1338" s="6"/>
      <c r="D1338" s="9">
        <v>0.01</v>
      </c>
      <c r="E1338" s="10">
        <v>19028.999999999996</v>
      </c>
      <c r="F1338" s="10">
        <v>190.29</v>
      </c>
      <c r="G1338" s="28"/>
      <c r="H1338" s="29"/>
      <c r="I1338" s="36">
        <f t="shared" si="315"/>
        <v>0.01</v>
      </c>
      <c r="J1338" s="3">
        <f t="shared" si="317"/>
        <v>190.28999999999996</v>
      </c>
    </row>
    <row r="1339" spans="1:10" ht="12.75" customHeight="1" x14ac:dyDescent="0.2">
      <c r="A1339" s="2" t="s">
        <v>16</v>
      </c>
      <c r="B1339" s="6" t="s">
        <v>1854</v>
      </c>
      <c r="C1339" s="6"/>
      <c r="D1339" s="9">
        <v>3.4000000000000002E-2</v>
      </c>
      <c r="E1339" s="10">
        <v>19899.999999999996</v>
      </c>
      <c r="F1339" s="10">
        <v>676.6</v>
      </c>
      <c r="G1339" s="28"/>
      <c r="H1339" s="29"/>
      <c r="I1339" s="36">
        <f t="shared" si="315"/>
        <v>3.4000000000000002E-2</v>
      </c>
      <c r="J1339" s="3">
        <f t="shared" si="317"/>
        <v>676.59999999999991</v>
      </c>
    </row>
    <row r="1340" spans="1:10" ht="12.75" customHeight="1" x14ac:dyDescent="0.2">
      <c r="A1340" s="2" t="s">
        <v>16</v>
      </c>
      <c r="B1340" s="6" t="s">
        <v>1855</v>
      </c>
      <c r="C1340" s="6"/>
      <c r="D1340" s="9">
        <v>7.1999999999999995E-2</v>
      </c>
      <c r="E1340" s="10">
        <v>19199.999999999996</v>
      </c>
      <c r="F1340" s="10">
        <v>1382.4</v>
      </c>
      <c r="G1340" s="28"/>
      <c r="H1340" s="29"/>
      <c r="I1340" s="36">
        <f t="shared" si="315"/>
        <v>7.1999999999999995E-2</v>
      </c>
      <c r="J1340" s="3">
        <f t="shared" si="317"/>
        <v>1382.3999999999996</v>
      </c>
    </row>
    <row r="1341" spans="1:10" ht="12.75" customHeight="1" x14ac:dyDescent="0.2">
      <c r="A1341" s="2" t="s">
        <v>16</v>
      </c>
      <c r="B1341" s="6" t="s">
        <v>1856</v>
      </c>
      <c r="C1341" s="6"/>
      <c r="D1341" s="9">
        <v>7.0000000000000001E-3</v>
      </c>
      <c r="E1341" s="10">
        <v>19199.999999999996</v>
      </c>
      <c r="F1341" s="10">
        <v>134.4</v>
      </c>
      <c r="G1341" s="28"/>
      <c r="H1341" s="29"/>
      <c r="I1341" s="36">
        <f t="shared" si="315"/>
        <v>7.0000000000000001E-3</v>
      </c>
      <c r="J1341" s="3">
        <f t="shared" si="317"/>
        <v>134.39999999999998</v>
      </c>
    </row>
    <row r="1342" spans="1:10" ht="12.75" customHeight="1" x14ac:dyDescent="0.2">
      <c r="A1342" s="2" t="s">
        <v>16</v>
      </c>
      <c r="B1342" s="6" t="s">
        <v>1857</v>
      </c>
      <c r="C1342" s="6"/>
      <c r="D1342" s="9">
        <v>4.3E-3</v>
      </c>
      <c r="E1342" s="10">
        <v>19899.999999999996</v>
      </c>
      <c r="F1342" s="10">
        <v>85.57</v>
      </c>
      <c r="G1342" s="28"/>
      <c r="H1342" s="29"/>
      <c r="I1342" s="36">
        <f t="shared" si="315"/>
        <v>4.3E-3</v>
      </c>
      <c r="J1342" s="3">
        <f t="shared" si="317"/>
        <v>85.569999999999979</v>
      </c>
    </row>
    <row r="1343" spans="1:10" ht="12.75" customHeight="1" x14ac:dyDescent="0.2">
      <c r="A1343" s="2" t="s">
        <v>16</v>
      </c>
      <c r="B1343" s="6" t="s">
        <v>1858</v>
      </c>
      <c r="C1343" s="6"/>
      <c r="D1343" s="9">
        <v>8.9999999999999993E-3</v>
      </c>
      <c r="E1343" s="10">
        <v>19899.999999999996</v>
      </c>
      <c r="F1343" s="10">
        <v>179.1</v>
      </c>
      <c r="G1343" s="28"/>
      <c r="H1343" s="29"/>
      <c r="I1343" s="36">
        <f t="shared" si="315"/>
        <v>8.9999999999999993E-3</v>
      </c>
      <c r="J1343" s="3">
        <f t="shared" si="317"/>
        <v>179.09999999999997</v>
      </c>
    </row>
    <row r="1344" spans="1:10" ht="12.75" customHeight="1" x14ac:dyDescent="0.2">
      <c r="A1344" s="2" t="s">
        <v>16</v>
      </c>
      <c r="B1344" s="6" t="s">
        <v>1859</v>
      </c>
      <c r="C1344" s="6"/>
      <c r="D1344" s="9">
        <v>1.1999999999999999E-3</v>
      </c>
      <c r="E1344" s="10">
        <v>19199.999999999996</v>
      </c>
      <c r="F1344" s="10">
        <v>23.04</v>
      </c>
      <c r="G1344" s="28"/>
      <c r="H1344" s="29"/>
      <c r="I1344" s="36">
        <f t="shared" si="315"/>
        <v>1.1999999999999999E-3</v>
      </c>
      <c r="J1344" s="3">
        <f t="shared" si="317"/>
        <v>23.039999999999992</v>
      </c>
    </row>
    <row r="1345" spans="1:11" ht="12.75" customHeight="1" x14ac:dyDescent="0.2">
      <c r="A1345" s="2" t="s">
        <v>16</v>
      </c>
      <c r="B1345" s="6" t="s">
        <v>1860</v>
      </c>
      <c r="C1345" s="6"/>
      <c r="D1345" s="9">
        <v>9.1999999999999998E-2</v>
      </c>
      <c r="E1345" s="10">
        <v>19899.999999999996</v>
      </c>
      <c r="F1345" s="10">
        <v>1830.8</v>
      </c>
      <c r="G1345" s="28"/>
      <c r="H1345" s="29"/>
      <c r="I1345" s="36">
        <f t="shared" si="315"/>
        <v>9.1999999999999998E-2</v>
      </c>
      <c r="J1345" s="3">
        <f t="shared" si="317"/>
        <v>1830.7999999999997</v>
      </c>
    </row>
    <row r="1346" spans="1:11" ht="12.75" customHeight="1" x14ac:dyDescent="0.2">
      <c r="A1346" s="2" t="s">
        <v>16</v>
      </c>
      <c r="B1346" s="6" t="s">
        <v>1861</v>
      </c>
      <c r="C1346" s="6"/>
      <c r="D1346" s="9">
        <v>3.0000000000000001E-3</v>
      </c>
      <c r="E1346" s="10">
        <v>19899.999999999996</v>
      </c>
      <c r="F1346" s="10">
        <v>59.7</v>
      </c>
      <c r="G1346" s="28"/>
      <c r="H1346" s="29"/>
      <c r="I1346" s="36">
        <f t="shared" si="315"/>
        <v>3.0000000000000001E-3</v>
      </c>
      <c r="J1346" s="3">
        <f t="shared" si="317"/>
        <v>59.699999999999989</v>
      </c>
    </row>
    <row r="1347" spans="1:11" ht="12.75" customHeight="1" x14ac:dyDescent="0.2">
      <c r="A1347" s="2" t="s">
        <v>16</v>
      </c>
      <c r="B1347" s="6" t="s">
        <v>1862</v>
      </c>
      <c r="C1347" s="6"/>
      <c r="D1347" s="9">
        <v>3.0000000000000001E-3</v>
      </c>
      <c r="E1347" s="10">
        <v>19029.999999999996</v>
      </c>
      <c r="F1347" s="10">
        <v>57.09</v>
      </c>
      <c r="G1347" s="28"/>
      <c r="H1347" s="29"/>
      <c r="I1347" s="36">
        <f t="shared" si="315"/>
        <v>3.0000000000000001E-3</v>
      </c>
      <c r="J1347" s="3">
        <f t="shared" si="317"/>
        <v>57.089999999999989</v>
      </c>
    </row>
    <row r="1348" spans="1:11" ht="12.75" customHeight="1" x14ac:dyDescent="0.2">
      <c r="A1348" s="1" t="s">
        <v>14</v>
      </c>
      <c r="B1348" s="22" t="s">
        <v>1220</v>
      </c>
      <c r="C1348" s="22" t="s">
        <v>15</v>
      </c>
      <c r="I1348" s="36"/>
    </row>
    <row r="1349" spans="1:11" ht="12.75" customHeight="1" x14ac:dyDescent="0.2">
      <c r="A1349" s="2" t="s">
        <v>16</v>
      </c>
      <c r="B1349" s="22" t="s">
        <v>1863</v>
      </c>
      <c r="C1349" s="22"/>
      <c r="D1349" s="9">
        <v>1.4999999999999999E-2</v>
      </c>
      <c r="E1349" s="10">
        <v>19199.999999999996</v>
      </c>
      <c r="F1349" s="10">
        <v>288</v>
      </c>
      <c r="G1349" s="28"/>
      <c r="H1349" s="29"/>
      <c r="I1349" s="36">
        <f t="shared" ref="I1349:I1351" si="318">D1349</f>
        <v>1.4999999999999999E-2</v>
      </c>
      <c r="J1349" s="3">
        <f t="shared" ref="J1349:J1351" si="319">I1349*E1349</f>
        <v>287.99999999999994</v>
      </c>
    </row>
    <row r="1350" spans="1:11" ht="12.75" customHeight="1" x14ac:dyDescent="0.2">
      <c r="A1350" s="2" t="s">
        <v>16</v>
      </c>
      <c r="B1350" s="22" t="s">
        <v>1864</v>
      </c>
      <c r="C1350" s="22"/>
      <c r="D1350" s="9">
        <v>1.03E-2</v>
      </c>
      <c r="E1350" s="10">
        <v>19199.999999999996</v>
      </c>
      <c r="F1350" s="10">
        <v>197.76</v>
      </c>
      <c r="G1350" s="28"/>
      <c r="H1350" s="29"/>
      <c r="I1350" s="36">
        <f t="shared" si="318"/>
        <v>1.03E-2</v>
      </c>
      <c r="J1350" s="3">
        <f t="shared" si="319"/>
        <v>197.75999999999996</v>
      </c>
    </row>
    <row r="1351" spans="1:11" ht="12.75" customHeight="1" x14ac:dyDescent="0.2">
      <c r="A1351" s="2" t="s">
        <v>16</v>
      </c>
      <c r="B1351" s="22" t="s">
        <v>1865</v>
      </c>
      <c r="C1351" s="22"/>
      <c r="D1351" s="9">
        <v>5.5E-2</v>
      </c>
      <c r="E1351" s="10">
        <v>19199.999999999996</v>
      </c>
      <c r="F1351" s="10">
        <v>1056</v>
      </c>
      <c r="G1351" s="28"/>
      <c r="H1351" s="29"/>
      <c r="I1351" s="36">
        <f t="shared" si="318"/>
        <v>5.5E-2</v>
      </c>
      <c r="J1351" s="3">
        <f t="shared" si="319"/>
        <v>1055.9999999999998</v>
      </c>
    </row>
    <row r="1352" spans="1:11" ht="12.75" customHeight="1" x14ac:dyDescent="0.2">
      <c r="A1352" s="1" t="s">
        <v>738</v>
      </c>
      <c r="I1352" s="36"/>
    </row>
    <row r="1353" spans="1:11" ht="12.75" customHeight="1" x14ac:dyDescent="0.2">
      <c r="A1353" s="1" t="s">
        <v>14</v>
      </c>
      <c r="B1353" s="17" t="s">
        <v>211</v>
      </c>
      <c r="C1353" s="17" t="s">
        <v>15</v>
      </c>
      <c r="I1353" s="36"/>
      <c r="K1353" s="35"/>
    </row>
    <row r="1354" spans="1:11" ht="12.75" customHeight="1" x14ac:dyDescent="0.2">
      <c r="A1354" s="2" t="s">
        <v>16</v>
      </c>
      <c r="B1354" s="17" t="s">
        <v>743</v>
      </c>
      <c r="C1354" s="17"/>
      <c r="D1354" s="9">
        <v>1.66E-2</v>
      </c>
      <c r="E1354" s="10">
        <v>10459.999999999998</v>
      </c>
      <c r="F1354" s="10">
        <v>173.636</v>
      </c>
      <c r="G1354" s="28">
        <f t="shared" ref="G1354:G1367" si="320">D1354</f>
        <v>1.66E-2</v>
      </c>
      <c r="H1354" s="29">
        <f t="shared" ref="H1354:H1367" si="321">G1354*E1354</f>
        <v>173.63599999999997</v>
      </c>
      <c r="I1354" s="36"/>
      <c r="K1354" s="35"/>
    </row>
    <row r="1355" spans="1:11" ht="12.75" customHeight="1" x14ac:dyDescent="0.2">
      <c r="A1355" s="2" t="s">
        <v>16</v>
      </c>
      <c r="B1355" s="17" t="s">
        <v>741</v>
      </c>
      <c r="C1355" s="17"/>
      <c r="D1355" s="9">
        <v>5.8000000000000003E-2</v>
      </c>
      <c r="E1355" s="10">
        <v>8449.9999999999982</v>
      </c>
      <c r="F1355" s="10">
        <v>490.1</v>
      </c>
      <c r="G1355" s="28">
        <f t="shared" si="320"/>
        <v>5.8000000000000003E-2</v>
      </c>
      <c r="H1355" s="29">
        <f t="shared" si="321"/>
        <v>490.09999999999991</v>
      </c>
      <c r="I1355" s="36"/>
      <c r="K1355" s="35"/>
    </row>
    <row r="1356" spans="1:11" ht="12.75" customHeight="1" x14ac:dyDescent="0.2">
      <c r="A1356" s="2" t="s">
        <v>16</v>
      </c>
      <c r="B1356" s="17" t="s">
        <v>739</v>
      </c>
      <c r="C1356" s="17"/>
      <c r="D1356" s="9">
        <v>0.04</v>
      </c>
      <c r="E1356" s="10">
        <v>8449.9999999999982</v>
      </c>
      <c r="F1356" s="10">
        <v>338</v>
      </c>
      <c r="G1356" s="28">
        <f t="shared" si="320"/>
        <v>0.04</v>
      </c>
      <c r="H1356" s="29">
        <f t="shared" si="321"/>
        <v>337.99999999999994</v>
      </c>
      <c r="I1356" s="36"/>
      <c r="K1356" s="35"/>
    </row>
    <row r="1357" spans="1:11" ht="12.75" customHeight="1" x14ac:dyDescent="0.2">
      <c r="A1357" s="2" t="s">
        <v>16</v>
      </c>
      <c r="B1357" s="17" t="s">
        <v>748</v>
      </c>
      <c r="C1357" s="17"/>
      <c r="D1357" s="9">
        <v>1.54E-2</v>
      </c>
      <c r="E1357" s="10">
        <v>10459.999999999998</v>
      </c>
      <c r="F1357" s="10">
        <v>161.084</v>
      </c>
      <c r="G1357" s="28">
        <f t="shared" si="320"/>
        <v>1.54E-2</v>
      </c>
      <c r="H1357" s="29">
        <f t="shared" si="321"/>
        <v>161.08399999999997</v>
      </c>
      <c r="I1357" s="36"/>
      <c r="K1357" s="35"/>
    </row>
    <row r="1358" spans="1:11" ht="12.75" customHeight="1" x14ac:dyDescent="0.2">
      <c r="A1358" s="2" t="s">
        <v>16</v>
      </c>
      <c r="B1358" s="17" t="s">
        <v>744</v>
      </c>
      <c r="C1358" s="17"/>
      <c r="D1358" s="9">
        <v>6.13E-3</v>
      </c>
      <c r="E1358" s="10">
        <v>8449.9184339314834</v>
      </c>
      <c r="F1358" s="10">
        <v>51.798000000000002</v>
      </c>
      <c r="G1358" s="28">
        <f t="shared" si="320"/>
        <v>6.13E-3</v>
      </c>
      <c r="H1358" s="29">
        <f t="shared" si="321"/>
        <v>51.797999999999995</v>
      </c>
      <c r="I1358" s="36"/>
      <c r="K1358" s="35"/>
    </row>
    <row r="1359" spans="1:11" ht="12.75" customHeight="1" x14ac:dyDescent="0.2">
      <c r="A1359" s="2" t="s">
        <v>16</v>
      </c>
      <c r="B1359" s="17" t="s">
        <v>751</v>
      </c>
      <c r="C1359" s="17"/>
      <c r="D1359" s="9">
        <v>0.03</v>
      </c>
      <c r="E1359" s="10">
        <v>8449.9999999999982</v>
      </c>
      <c r="F1359" s="10">
        <v>253.5</v>
      </c>
      <c r="G1359" s="28">
        <f t="shared" si="320"/>
        <v>0.03</v>
      </c>
      <c r="H1359" s="29">
        <f t="shared" si="321"/>
        <v>253.49999999999994</v>
      </c>
      <c r="I1359" s="36"/>
      <c r="K1359" s="35"/>
    </row>
    <row r="1360" spans="1:11" ht="12.75" customHeight="1" x14ac:dyDescent="0.2">
      <c r="A1360" s="2" t="s">
        <v>16</v>
      </c>
      <c r="B1360" s="17" t="s">
        <v>750</v>
      </c>
      <c r="C1360" s="17"/>
      <c r="D1360" s="9">
        <v>0.08</v>
      </c>
      <c r="E1360" s="10">
        <v>10459.999999999998</v>
      </c>
      <c r="F1360" s="10">
        <v>836.8</v>
      </c>
      <c r="G1360" s="28">
        <f t="shared" si="320"/>
        <v>0.08</v>
      </c>
      <c r="H1360" s="29">
        <f t="shared" si="321"/>
        <v>836.79999999999984</v>
      </c>
      <c r="I1360" s="36"/>
      <c r="K1360" s="35"/>
    </row>
    <row r="1361" spans="1:11" ht="12.75" customHeight="1" x14ac:dyDescent="0.2">
      <c r="A1361" s="2" t="s">
        <v>16</v>
      </c>
      <c r="B1361" s="17" t="s">
        <v>742</v>
      </c>
      <c r="C1361" s="17"/>
      <c r="D1361" s="9">
        <v>2.9999999999999997E-4</v>
      </c>
      <c r="E1361" s="10">
        <v>10459.999999999998</v>
      </c>
      <c r="F1361" s="10">
        <v>3.1379999999999999</v>
      </c>
      <c r="G1361" s="28">
        <f t="shared" si="320"/>
        <v>2.9999999999999997E-4</v>
      </c>
      <c r="H1361" s="29">
        <f t="shared" si="321"/>
        <v>3.137999999999999</v>
      </c>
      <c r="I1361" s="36"/>
      <c r="K1361" s="35"/>
    </row>
    <row r="1362" spans="1:11" ht="12.75" customHeight="1" x14ac:dyDescent="0.2">
      <c r="A1362" s="2" t="s">
        <v>16</v>
      </c>
      <c r="B1362" s="17" t="s">
        <v>745</v>
      </c>
      <c r="C1362" s="17"/>
      <c r="D1362" s="9">
        <v>2.1000000000000001E-2</v>
      </c>
      <c r="E1362" s="10">
        <v>10459.999999999998</v>
      </c>
      <c r="F1362" s="10">
        <v>219.66</v>
      </c>
      <c r="G1362" s="28">
        <f t="shared" si="320"/>
        <v>2.1000000000000001E-2</v>
      </c>
      <c r="H1362" s="29">
        <f t="shared" si="321"/>
        <v>219.65999999999997</v>
      </c>
      <c r="I1362" s="36"/>
      <c r="K1362" s="35"/>
    </row>
    <row r="1363" spans="1:11" ht="12.75" customHeight="1" x14ac:dyDescent="0.2">
      <c r="A1363" s="2" t="s">
        <v>16</v>
      </c>
      <c r="B1363" s="17" t="s">
        <v>752</v>
      </c>
      <c r="C1363" s="17"/>
      <c r="D1363" s="9">
        <v>2.1999999999999999E-2</v>
      </c>
      <c r="E1363" s="10">
        <v>10459.999999999996</v>
      </c>
      <c r="F1363" s="10">
        <v>230.12</v>
      </c>
      <c r="G1363" s="28">
        <f t="shared" si="320"/>
        <v>2.1999999999999999E-2</v>
      </c>
      <c r="H1363" s="29">
        <f t="shared" si="321"/>
        <v>230.11999999999992</v>
      </c>
      <c r="I1363" s="36"/>
      <c r="K1363" s="35"/>
    </row>
    <row r="1364" spans="1:11" ht="12.75" customHeight="1" x14ac:dyDescent="0.2">
      <c r="A1364" s="2" t="s">
        <v>16</v>
      </c>
      <c r="B1364" s="17" t="s">
        <v>740</v>
      </c>
      <c r="C1364" s="17"/>
      <c r="D1364" s="9">
        <v>1.4999999999999999E-2</v>
      </c>
      <c r="E1364" s="10">
        <v>10459.999999999998</v>
      </c>
      <c r="F1364" s="10">
        <v>156.9</v>
      </c>
      <c r="G1364" s="28">
        <f t="shared" si="320"/>
        <v>1.4999999999999999E-2</v>
      </c>
      <c r="H1364" s="29">
        <f t="shared" si="321"/>
        <v>156.89999999999998</v>
      </c>
      <c r="I1364" s="36"/>
      <c r="K1364" s="35"/>
    </row>
    <row r="1365" spans="1:11" ht="12.75" customHeight="1" x14ac:dyDescent="0.2">
      <c r="A1365" s="2" t="s">
        <v>16</v>
      </c>
      <c r="B1365" s="17" t="s">
        <v>747</v>
      </c>
      <c r="C1365" s="17"/>
      <c r="D1365" s="9">
        <v>2.9999999999999997E-4</v>
      </c>
      <c r="E1365" s="10">
        <v>10459.999999999998</v>
      </c>
      <c r="F1365" s="10">
        <v>3.1379999999999999</v>
      </c>
      <c r="G1365" s="28">
        <f t="shared" si="320"/>
        <v>2.9999999999999997E-4</v>
      </c>
      <c r="H1365" s="29">
        <f t="shared" si="321"/>
        <v>3.137999999999999</v>
      </c>
      <c r="I1365" s="36"/>
      <c r="K1365" s="35"/>
    </row>
    <row r="1366" spans="1:11" ht="12.75" customHeight="1" x14ac:dyDescent="0.2">
      <c r="A1366" s="2" t="s">
        <v>16</v>
      </c>
      <c r="B1366" s="17" t="s">
        <v>746</v>
      </c>
      <c r="C1366" s="17"/>
      <c r="D1366" s="9">
        <v>2.9999999999999997E-4</v>
      </c>
      <c r="E1366" s="10">
        <v>10459.999999999998</v>
      </c>
      <c r="F1366" s="10">
        <v>3.1379999999999999</v>
      </c>
      <c r="G1366" s="28">
        <f t="shared" si="320"/>
        <v>2.9999999999999997E-4</v>
      </c>
      <c r="H1366" s="29">
        <f t="shared" si="321"/>
        <v>3.137999999999999</v>
      </c>
      <c r="I1366" s="36"/>
      <c r="K1366" s="35"/>
    </row>
    <row r="1367" spans="1:11" ht="12.75" customHeight="1" x14ac:dyDescent="0.2">
      <c r="A1367" s="2" t="s">
        <v>16</v>
      </c>
      <c r="B1367" s="17" t="s">
        <v>749</v>
      </c>
      <c r="C1367" s="17"/>
      <c r="D1367" s="9">
        <v>1.2E-2</v>
      </c>
      <c r="E1367" s="10">
        <v>10459.999999999998</v>
      </c>
      <c r="F1367" s="10">
        <v>125.52</v>
      </c>
      <c r="G1367" s="28">
        <f t="shared" si="320"/>
        <v>1.2E-2</v>
      </c>
      <c r="H1367" s="29">
        <f t="shared" si="321"/>
        <v>125.51999999999998</v>
      </c>
      <c r="I1367" s="36"/>
      <c r="K1367" s="35"/>
    </row>
    <row r="1368" spans="1:11" ht="12.75" customHeight="1" x14ac:dyDescent="0.2">
      <c r="A1368" s="1" t="s">
        <v>14</v>
      </c>
      <c r="B1368" s="6" t="s">
        <v>43</v>
      </c>
      <c r="C1368" s="6" t="s">
        <v>15</v>
      </c>
      <c r="I1368" s="36"/>
    </row>
    <row r="1369" spans="1:11" ht="12.75" customHeight="1" x14ac:dyDescent="0.2">
      <c r="A1369" s="2" t="s">
        <v>16</v>
      </c>
      <c r="B1369" s="6" t="s">
        <v>761</v>
      </c>
      <c r="C1369" s="6"/>
      <c r="D1369" s="9">
        <v>1E-3</v>
      </c>
      <c r="E1369" s="10">
        <v>13028.999999999998</v>
      </c>
      <c r="F1369" s="10">
        <v>13.029000000000002</v>
      </c>
      <c r="G1369" s="28">
        <f>D1369</f>
        <v>1E-3</v>
      </c>
      <c r="H1369" s="29">
        <f>G1369*E1369</f>
        <v>13.028999999999998</v>
      </c>
      <c r="I1369" s="36"/>
    </row>
    <row r="1370" spans="1:11" ht="12.75" customHeight="1" x14ac:dyDescent="0.2">
      <c r="A1370" s="2" t="s">
        <v>16</v>
      </c>
      <c r="B1370" s="6" t="s">
        <v>1866</v>
      </c>
      <c r="C1370" s="6"/>
      <c r="D1370" s="9">
        <v>0.01</v>
      </c>
      <c r="E1370" s="10">
        <v>12229.999999999998</v>
      </c>
      <c r="F1370" s="10">
        <v>122.3</v>
      </c>
      <c r="G1370" s="28"/>
      <c r="H1370" s="29"/>
      <c r="I1370" s="36">
        <f t="shared" ref="I1370:I1407" si="322">D1370-G1370</f>
        <v>0.01</v>
      </c>
      <c r="J1370" s="3">
        <f>I1370*E1370</f>
        <v>122.29999999999998</v>
      </c>
    </row>
    <row r="1371" spans="1:11" ht="12.75" customHeight="1" x14ac:dyDescent="0.2">
      <c r="A1371" s="2" t="s">
        <v>16</v>
      </c>
      <c r="B1371" s="6" t="s">
        <v>760</v>
      </c>
      <c r="C1371" s="6"/>
      <c r="D1371" s="9">
        <v>0.16</v>
      </c>
      <c r="E1371" s="10">
        <v>15549.999999999998</v>
      </c>
      <c r="F1371" s="10">
        <v>2488</v>
      </c>
      <c r="G1371" s="28">
        <f>D1371</f>
        <v>0.16</v>
      </c>
      <c r="H1371" s="29">
        <f>G1371*E1371</f>
        <v>2487.9999999999995</v>
      </c>
      <c r="I1371" s="36"/>
    </row>
    <row r="1372" spans="1:11" ht="12.75" customHeight="1" x14ac:dyDescent="0.2">
      <c r="A1372" s="2" t="s">
        <v>16</v>
      </c>
      <c r="B1372" s="6" t="s">
        <v>1867</v>
      </c>
      <c r="C1372" s="6"/>
      <c r="D1372" s="9">
        <v>0.05</v>
      </c>
      <c r="E1372" s="10">
        <v>17186.999999999996</v>
      </c>
      <c r="F1372" s="10">
        <v>859.35</v>
      </c>
      <c r="G1372" s="28"/>
      <c r="H1372" s="29"/>
      <c r="I1372" s="36">
        <f t="shared" si="322"/>
        <v>0.05</v>
      </c>
      <c r="J1372" s="3">
        <f>I1372*E1372</f>
        <v>859.34999999999991</v>
      </c>
    </row>
    <row r="1373" spans="1:11" ht="12.75" customHeight="1" x14ac:dyDescent="0.2">
      <c r="A1373" s="2" t="s">
        <v>16</v>
      </c>
      <c r="B1373" s="6" t="s">
        <v>762</v>
      </c>
      <c r="C1373" s="6"/>
      <c r="D1373" s="9">
        <v>2.1000000000000001E-2</v>
      </c>
      <c r="E1373" s="10">
        <v>15549.999999999995</v>
      </c>
      <c r="F1373" s="10">
        <v>326.55</v>
      </c>
      <c r="G1373" s="28">
        <f t="shared" ref="G1373:G1377" si="323">D1373</f>
        <v>2.1000000000000001E-2</v>
      </c>
      <c r="H1373" s="29">
        <f t="shared" ref="H1373:H1377" si="324">G1373*E1373</f>
        <v>326.5499999999999</v>
      </c>
      <c r="I1373" s="36"/>
    </row>
    <row r="1374" spans="1:11" ht="12.75" customHeight="1" x14ac:dyDescent="0.2">
      <c r="A1374" s="2" t="s">
        <v>16</v>
      </c>
      <c r="B1374" s="6" t="s">
        <v>770</v>
      </c>
      <c r="C1374" s="6"/>
      <c r="D1374" s="9">
        <v>7.0000000000000001E-3</v>
      </c>
      <c r="E1374" s="10">
        <v>11114.999999999998</v>
      </c>
      <c r="F1374" s="10">
        <v>77.805000000000007</v>
      </c>
      <c r="G1374" s="28">
        <f t="shared" si="323"/>
        <v>7.0000000000000001E-3</v>
      </c>
      <c r="H1374" s="29">
        <f t="shared" si="324"/>
        <v>77.804999999999993</v>
      </c>
      <c r="I1374" s="36"/>
    </row>
    <row r="1375" spans="1:11" ht="12.75" customHeight="1" x14ac:dyDescent="0.2">
      <c r="A1375" s="2" t="s">
        <v>16</v>
      </c>
      <c r="B1375" s="6" t="s">
        <v>771</v>
      </c>
      <c r="C1375" s="6"/>
      <c r="D1375" s="9">
        <v>1.7999999999999999E-2</v>
      </c>
      <c r="E1375" s="10">
        <v>13028.999999999998</v>
      </c>
      <c r="F1375" s="10">
        <v>234.52200000000002</v>
      </c>
      <c r="G1375" s="28">
        <f t="shared" si="323"/>
        <v>1.7999999999999999E-2</v>
      </c>
      <c r="H1375" s="29">
        <f t="shared" si="324"/>
        <v>234.52199999999996</v>
      </c>
      <c r="I1375" s="36"/>
    </row>
    <row r="1376" spans="1:11" ht="12.75" customHeight="1" x14ac:dyDescent="0.2">
      <c r="A1376" s="2" t="s">
        <v>16</v>
      </c>
      <c r="B1376" s="6" t="s">
        <v>755</v>
      </c>
      <c r="C1376" s="6"/>
      <c r="D1376" s="9">
        <v>0.38700000000000001</v>
      </c>
      <c r="E1376" s="10">
        <v>15549.999999999995</v>
      </c>
      <c r="F1376" s="10">
        <v>6017.85</v>
      </c>
      <c r="G1376" s="28">
        <f t="shared" si="323"/>
        <v>0.38700000000000001</v>
      </c>
      <c r="H1376" s="29">
        <f t="shared" si="324"/>
        <v>6017.8499999999976</v>
      </c>
      <c r="I1376" s="36"/>
    </row>
    <row r="1377" spans="1:10" ht="12.75" customHeight="1" x14ac:dyDescent="0.2">
      <c r="A1377" s="2" t="s">
        <v>16</v>
      </c>
      <c r="B1377" s="6" t="s">
        <v>754</v>
      </c>
      <c r="C1377" s="6"/>
      <c r="D1377" s="9">
        <v>1.7999999999999999E-2</v>
      </c>
      <c r="E1377" s="10">
        <v>15549.999999999998</v>
      </c>
      <c r="F1377" s="10">
        <v>279.89999999999998</v>
      </c>
      <c r="G1377" s="28">
        <f t="shared" si="323"/>
        <v>1.7999999999999999E-2</v>
      </c>
      <c r="H1377" s="29">
        <f t="shared" si="324"/>
        <v>279.89999999999992</v>
      </c>
      <c r="I1377" s="36"/>
    </row>
    <row r="1378" spans="1:10" ht="12.75" customHeight="1" x14ac:dyDescent="0.2">
      <c r="A1378" s="2" t="s">
        <v>16</v>
      </c>
      <c r="B1378" s="6" t="s">
        <v>1868</v>
      </c>
      <c r="C1378" s="6"/>
      <c r="D1378" s="9">
        <v>8.3999999999999995E-3</v>
      </c>
      <c r="E1378" s="10">
        <v>12229.999999999998</v>
      </c>
      <c r="F1378" s="10">
        <v>102.73200000000001</v>
      </c>
      <c r="G1378" s="28"/>
      <c r="H1378" s="29"/>
      <c r="I1378" s="36">
        <f t="shared" si="322"/>
        <v>8.3999999999999995E-3</v>
      </c>
      <c r="J1378" s="3">
        <f>I1378*E1378</f>
        <v>102.73199999999999</v>
      </c>
    </row>
    <row r="1379" spans="1:10" ht="12.75" customHeight="1" x14ac:dyDescent="0.2">
      <c r="A1379" s="2" t="s">
        <v>16</v>
      </c>
      <c r="B1379" s="6" t="s">
        <v>759</v>
      </c>
      <c r="C1379" s="6"/>
      <c r="D1379" s="9">
        <v>4.9000000000000002E-2</v>
      </c>
      <c r="E1379" s="10">
        <v>11114.999999999998</v>
      </c>
      <c r="F1379" s="10">
        <v>544.63499999999999</v>
      </c>
      <c r="G1379" s="28">
        <f t="shared" ref="G1379:G1383" si="325">D1379</f>
        <v>4.9000000000000002E-2</v>
      </c>
      <c r="H1379" s="29">
        <f t="shared" ref="H1379:H1383" si="326">G1379*E1379</f>
        <v>544.63499999999988</v>
      </c>
      <c r="I1379" s="36"/>
    </row>
    <row r="1380" spans="1:10" ht="12.75" customHeight="1" x14ac:dyDescent="0.2">
      <c r="A1380" s="2" t="s">
        <v>16</v>
      </c>
      <c r="B1380" s="6" t="s">
        <v>769</v>
      </c>
      <c r="C1380" s="6"/>
      <c r="D1380" s="9">
        <v>6.0000000000000001E-3</v>
      </c>
      <c r="E1380" s="10">
        <v>15549.999999999998</v>
      </c>
      <c r="F1380" s="10">
        <v>93.3</v>
      </c>
      <c r="G1380" s="28">
        <f t="shared" si="325"/>
        <v>6.0000000000000001E-3</v>
      </c>
      <c r="H1380" s="29">
        <f t="shared" si="326"/>
        <v>93.3</v>
      </c>
      <c r="I1380" s="36"/>
    </row>
    <row r="1381" spans="1:10" ht="12.75" customHeight="1" x14ac:dyDescent="0.2">
      <c r="A1381" s="2" t="s">
        <v>16</v>
      </c>
      <c r="B1381" s="6" t="s">
        <v>768</v>
      </c>
      <c r="C1381" s="6"/>
      <c r="D1381" s="9">
        <v>8.0000000000000002E-3</v>
      </c>
      <c r="E1381" s="10">
        <v>15549.999999999998</v>
      </c>
      <c r="F1381" s="10">
        <v>124.4</v>
      </c>
      <c r="G1381" s="28">
        <f t="shared" si="325"/>
        <v>8.0000000000000002E-3</v>
      </c>
      <c r="H1381" s="29">
        <f t="shared" si="326"/>
        <v>124.39999999999999</v>
      </c>
      <c r="I1381" s="36"/>
    </row>
    <row r="1382" spans="1:10" ht="12.75" customHeight="1" x14ac:dyDescent="0.2">
      <c r="A1382" s="2" t="s">
        <v>16</v>
      </c>
      <c r="B1382" s="6" t="s">
        <v>765</v>
      </c>
      <c r="C1382" s="6"/>
      <c r="D1382" s="9">
        <v>5.0000000000000001E-3</v>
      </c>
      <c r="E1382" s="10">
        <v>15549.999999999998</v>
      </c>
      <c r="F1382" s="10">
        <v>77.75</v>
      </c>
      <c r="G1382" s="28">
        <f t="shared" si="325"/>
        <v>5.0000000000000001E-3</v>
      </c>
      <c r="H1382" s="29">
        <f t="shared" si="326"/>
        <v>77.749999999999986</v>
      </c>
      <c r="I1382" s="36"/>
    </row>
    <row r="1383" spans="1:10" ht="12.75" customHeight="1" x14ac:dyDescent="0.2">
      <c r="A1383" s="2" t="s">
        <v>16</v>
      </c>
      <c r="B1383" s="6" t="s">
        <v>758</v>
      </c>
      <c r="C1383" s="6"/>
      <c r="D1383" s="9">
        <v>0.125</v>
      </c>
      <c r="E1383" s="10">
        <v>13028.999999999998</v>
      </c>
      <c r="F1383" s="10">
        <v>1628.625</v>
      </c>
      <c r="G1383" s="28">
        <f t="shared" si="325"/>
        <v>0.125</v>
      </c>
      <c r="H1383" s="29">
        <f t="shared" si="326"/>
        <v>1628.6249999999998</v>
      </c>
      <c r="I1383" s="36"/>
    </row>
    <row r="1384" spans="1:10" ht="12.75" customHeight="1" x14ac:dyDescent="0.2">
      <c r="A1384" s="2" t="s">
        <v>16</v>
      </c>
      <c r="B1384" s="6" t="s">
        <v>1869</v>
      </c>
      <c r="C1384" s="6"/>
      <c r="D1384" s="9">
        <v>0.01</v>
      </c>
      <c r="E1384" s="10">
        <v>12229.999999999998</v>
      </c>
      <c r="F1384" s="10">
        <v>122.3</v>
      </c>
      <c r="G1384" s="28"/>
      <c r="H1384" s="29"/>
      <c r="I1384" s="36">
        <f t="shared" si="322"/>
        <v>0.01</v>
      </c>
      <c r="J1384" s="3">
        <f t="shared" ref="J1384:J1385" si="327">I1384*E1384</f>
        <v>122.29999999999998</v>
      </c>
    </row>
    <row r="1385" spans="1:10" ht="12.75" customHeight="1" x14ac:dyDescent="0.2">
      <c r="A1385" s="2" t="s">
        <v>16</v>
      </c>
      <c r="B1385" s="6" t="s">
        <v>1870</v>
      </c>
      <c r="C1385" s="6"/>
      <c r="D1385" s="9">
        <v>8.3999999999999995E-3</v>
      </c>
      <c r="E1385" s="10">
        <v>12229.999999999998</v>
      </c>
      <c r="F1385" s="10">
        <v>102.73200000000001</v>
      </c>
      <c r="G1385" s="28"/>
      <c r="H1385" s="29"/>
      <c r="I1385" s="36">
        <f t="shared" si="322"/>
        <v>8.3999999999999995E-3</v>
      </c>
      <c r="J1385" s="3">
        <f t="shared" si="327"/>
        <v>102.73199999999999</v>
      </c>
    </row>
    <row r="1386" spans="1:10" ht="12.75" customHeight="1" x14ac:dyDescent="0.2">
      <c r="A1386" s="2" t="s">
        <v>16</v>
      </c>
      <c r="B1386" s="6" t="s">
        <v>773</v>
      </c>
      <c r="C1386" s="6"/>
      <c r="D1386" s="9">
        <v>2E-3</v>
      </c>
      <c r="E1386" s="10">
        <v>11114.999999999998</v>
      </c>
      <c r="F1386" s="10">
        <v>22.23</v>
      </c>
      <c r="G1386" s="28">
        <f>D1386</f>
        <v>2E-3</v>
      </c>
      <c r="H1386" s="29">
        <f>G1386*E1386</f>
        <v>22.229999999999997</v>
      </c>
      <c r="I1386" s="36"/>
    </row>
    <row r="1387" spans="1:10" ht="12.75" customHeight="1" x14ac:dyDescent="0.2">
      <c r="A1387" s="2" t="s">
        <v>16</v>
      </c>
      <c r="B1387" s="6" t="s">
        <v>1871</v>
      </c>
      <c r="C1387" s="6"/>
      <c r="D1387" s="9">
        <v>0.01</v>
      </c>
      <c r="E1387" s="10">
        <v>12229.999999999998</v>
      </c>
      <c r="F1387" s="10">
        <v>122.3</v>
      </c>
      <c r="G1387" s="28"/>
      <c r="H1387" s="29"/>
      <c r="I1387" s="36">
        <f t="shared" si="322"/>
        <v>0.01</v>
      </c>
      <c r="J1387" s="3">
        <f>I1387*E1387</f>
        <v>122.29999999999998</v>
      </c>
    </row>
    <row r="1388" spans="1:10" ht="12.75" customHeight="1" x14ac:dyDescent="0.2">
      <c r="A1388" s="2" t="s">
        <v>16</v>
      </c>
      <c r="B1388" s="6" t="s">
        <v>767</v>
      </c>
      <c r="C1388" s="6"/>
      <c r="D1388" s="9">
        <v>1.0999999999999999E-2</v>
      </c>
      <c r="E1388" s="10">
        <v>17186.999999999996</v>
      </c>
      <c r="F1388" s="10">
        <v>189.05699999999996</v>
      </c>
      <c r="G1388" s="28">
        <f>D1388</f>
        <v>1.0999999999999999E-2</v>
      </c>
      <c r="H1388" s="29">
        <f>G1388*E1388</f>
        <v>189.05699999999996</v>
      </c>
      <c r="I1388" s="36"/>
    </row>
    <row r="1389" spans="1:10" ht="12.75" customHeight="1" x14ac:dyDescent="0.2">
      <c r="A1389" s="2" t="s">
        <v>16</v>
      </c>
      <c r="B1389" s="6" t="s">
        <v>1872</v>
      </c>
      <c r="C1389" s="6"/>
      <c r="D1389" s="9">
        <v>3.0000000000000001E-3</v>
      </c>
      <c r="E1389" s="10">
        <v>17186.999999999996</v>
      </c>
      <c r="F1389" s="10">
        <v>51.561000000000007</v>
      </c>
      <c r="G1389" s="28"/>
      <c r="H1389" s="29"/>
      <c r="I1389" s="36">
        <f t="shared" si="322"/>
        <v>3.0000000000000001E-3</v>
      </c>
      <c r="J1389" s="3">
        <f t="shared" ref="J1389:J1392" si="328">I1389*E1389</f>
        <v>51.560999999999993</v>
      </c>
    </row>
    <row r="1390" spans="1:10" ht="12.75" customHeight="1" x14ac:dyDescent="0.2">
      <c r="A1390" s="2" t="s">
        <v>16</v>
      </c>
      <c r="B1390" s="6" t="s">
        <v>1873</v>
      </c>
      <c r="C1390" s="6"/>
      <c r="D1390" s="9">
        <v>0.01</v>
      </c>
      <c r="E1390" s="10">
        <v>12229.999999999998</v>
      </c>
      <c r="F1390" s="10">
        <v>122.3</v>
      </c>
      <c r="G1390" s="28"/>
      <c r="H1390" s="29"/>
      <c r="I1390" s="36">
        <f t="shared" si="322"/>
        <v>0.01</v>
      </c>
      <c r="J1390" s="3">
        <f t="shared" si="328"/>
        <v>122.29999999999998</v>
      </c>
    </row>
    <row r="1391" spans="1:10" ht="12.75" customHeight="1" x14ac:dyDescent="0.2">
      <c r="A1391" s="2" t="s">
        <v>16</v>
      </c>
      <c r="B1391" s="6" t="s">
        <v>1874</v>
      </c>
      <c r="C1391" s="6"/>
      <c r="D1391" s="9">
        <v>0.01</v>
      </c>
      <c r="E1391" s="10">
        <v>12229.999999999998</v>
      </c>
      <c r="F1391" s="10">
        <v>122.3</v>
      </c>
      <c r="G1391" s="28"/>
      <c r="H1391" s="29"/>
      <c r="I1391" s="36">
        <f t="shared" si="322"/>
        <v>0.01</v>
      </c>
      <c r="J1391" s="3">
        <f t="shared" si="328"/>
        <v>122.29999999999998</v>
      </c>
    </row>
    <row r="1392" spans="1:10" ht="12.75" customHeight="1" x14ac:dyDescent="0.2">
      <c r="A1392" s="2" t="s">
        <v>16</v>
      </c>
      <c r="B1392" s="6" t="s">
        <v>1875</v>
      </c>
      <c r="C1392" s="6"/>
      <c r="D1392" s="9">
        <v>0.01</v>
      </c>
      <c r="E1392" s="10">
        <v>12229.999999999998</v>
      </c>
      <c r="F1392" s="10">
        <v>122.3</v>
      </c>
      <c r="G1392" s="28"/>
      <c r="H1392" s="29"/>
      <c r="I1392" s="36">
        <f t="shared" si="322"/>
        <v>0.01</v>
      </c>
      <c r="J1392" s="3">
        <f t="shared" si="328"/>
        <v>122.29999999999998</v>
      </c>
    </row>
    <row r="1393" spans="1:10" ht="12.75" customHeight="1" x14ac:dyDescent="0.2">
      <c r="A1393" s="2" t="s">
        <v>16</v>
      </c>
      <c r="B1393" s="6" t="s">
        <v>766</v>
      </c>
      <c r="C1393" s="6"/>
      <c r="D1393" s="9">
        <v>1.2E-2</v>
      </c>
      <c r="E1393" s="10">
        <v>15549.999999999998</v>
      </c>
      <c r="F1393" s="10">
        <v>186.6</v>
      </c>
      <c r="G1393" s="28">
        <f>D1393</f>
        <v>1.2E-2</v>
      </c>
      <c r="H1393" s="29">
        <f>G1393*E1393</f>
        <v>186.6</v>
      </c>
      <c r="I1393" s="36"/>
    </row>
    <row r="1394" spans="1:10" ht="12.75" customHeight="1" x14ac:dyDescent="0.2">
      <c r="A1394" s="2" t="s">
        <v>16</v>
      </c>
      <c r="B1394" s="6" t="s">
        <v>1876</v>
      </c>
      <c r="C1394" s="6"/>
      <c r="D1394" s="9">
        <v>0.01</v>
      </c>
      <c r="E1394" s="10">
        <v>12229.999999999998</v>
      </c>
      <c r="F1394" s="10">
        <v>122.3</v>
      </c>
      <c r="G1394" s="28"/>
      <c r="H1394" s="29"/>
      <c r="I1394" s="36">
        <f t="shared" si="322"/>
        <v>0.01</v>
      </c>
      <c r="J1394" s="3">
        <f t="shared" ref="J1394:J1395" si="329">I1394*E1394</f>
        <v>122.29999999999998</v>
      </c>
    </row>
    <row r="1395" spans="1:10" ht="12.75" customHeight="1" x14ac:dyDescent="0.2">
      <c r="A1395" s="2" t="s">
        <v>16</v>
      </c>
      <c r="B1395" s="6" t="s">
        <v>1877</v>
      </c>
      <c r="C1395" s="6"/>
      <c r="D1395" s="9">
        <v>3.5999999999999999E-3</v>
      </c>
      <c r="E1395" s="10">
        <v>12230</v>
      </c>
      <c r="F1395" s="10">
        <v>44.027999999999999</v>
      </c>
      <c r="G1395" s="28"/>
      <c r="H1395" s="29"/>
      <c r="I1395" s="36">
        <f t="shared" si="322"/>
        <v>3.5999999999999999E-3</v>
      </c>
      <c r="J1395" s="3">
        <f t="shared" si="329"/>
        <v>44.027999999999999</v>
      </c>
    </row>
    <row r="1396" spans="1:10" ht="12.75" customHeight="1" x14ac:dyDescent="0.2">
      <c r="A1396" s="2" t="s">
        <v>16</v>
      </c>
      <c r="B1396" s="6" t="s">
        <v>772</v>
      </c>
      <c r="C1396" s="6"/>
      <c r="D1396" s="9">
        <v>1.4E-2</v>
      </c>
      <c r="E1396" s="10">
        <v>15549.999999999995</v>
      </c>
      <c r="F1396" s="10">
        <v>217.7</v>
      </c>
      <c r="G1396" s="28">
        <f>D1396</f>
        <v>1.4E-2</v>
      </c>
      <c r="H1396" s="29">
        <f>G1396*E1396</f>
        <v>217.69999999999993</v>
      </c>
      <c r="I1396" s="36"/>
    </row>
    <row r="1397" spans="1:10" ht="12.75" customHeight="1" x14ac:dyDescent="0.2">
      <c r="A1397" s="2" t="s">
        <v>16</v>
      </c>
      <c r="B1397" s="6" t="s">
        <v>1878</v>
      </c>
      <c r="C1397" s="6"/>
      <c r="D1397" s="9">
        <v>0.01</v>
      </c>
      <c r="E1397" s="10">
        <v>12229.999999999998</v>
      </c>
      <c r="F1397" s="10">
        <v>122.3</v>
      </c>
      <c r="G1397" s="28"/>
      <c r="H1397" s="29"/>
      <c r="I1397" s="36">
        <f t="shared" si="322"/>
        <v>0.01</v>
      </c>
      <c r="J1397" s="3">
        <f t="shared" ref="J1397:J1399" si="330">I1397*E1397</f>
        <v>122.29999999999998</v>
      </c>
    </row>
    <row r="1398" spans="1:10" ht="12.75" customHeight="1" x14ac:dyDescent="0.2">
      <c r="A1398" s="2" t="s">
        <v>16</v>
      </c>
      <c r="B1398" s="6" t="s">
        <v>1879</v>
      </c>
      <c r="C1398" s="6"/>
      <c r="D1398" s="9">
        <v>0.05</v>
      </c>
      <c r="E1398" s="10">
        <v>17186.999999999996</v>
      </c>
      <c r="F1398" s="10">
        <v>859.35</v>
      </c>
      <c r="G1398" s="28"/>
      <c r="H1398" s="29"/>
      <c r="I1398" s="36">
        <f t="shared" si="322"/>
        <v>0.05</v>
      </c>
      <c r="J1398" s="3">
        <f t="shared" si="330"/>
        <v>859.34999999999991</v>
      </c>
    </row>
    <row r="1399" spans="1:10" ht="12.75" customHeight="1" x14ac:dyDescent="0.2">
      <c r="A1399" s="2" t="s">
        <v>16</v>
      </c>
      <c r="B1399" s="6" t="s">
        <v>1880</v>
      </c>
      <c r="C1399" s="6"/>
      <c r="D1399" s="9">
        <v>0.01</v>
      </c>
      <c r="E1399" s="10">
        <v>12229.999999999998</v>
      </c>
      <c r="F1399" s="10">
        <v>122.3</v>
      </c>
      <c r="G1399" s="28"/>
      <c r="H1399" s="29"/>
      <c r="I1399" s="36">
        <f t="shared" si="322"/>
        <v>0.01</v>
      </c>
      <c r="J1399" s="3">
        <f t="shared" si="330"/>
        <v>122.29999999999998</v>
      </c>
    </row>
    <row r="1400" spans="1:10" ht="12.75" customHeight="1" x14ac:dyDescent="0.2">
      <c r="A1400" s="2" t="s">
        <v>16</v>
      </c>
      <c r="B1400" s="6" t="s">
        <v>757</v>
      </c>
      <c r="C1400" s="6"/>
      <c r="D1400" s="9">
        <v>0.23499999999999999</v>
      </c>
      <c r="E1400" s="10">
        <v>13028.999999999998</v>
      </c>
      <c r="F1400" s="10">
        <v>3061.8150000000001</v>
      </c>
      <c r="G1400" s="28">
        <f t="shared" ref="G1400:G1403" si="331">D1400</f>
        <v>0.23499999999999999</v>
      </c>
      <c r="H1400" s="29">
        <f t="shared" ref="H1400:H1403" si="332">G1400*E1400</f>
        <v>3061.8149999999996</v>
      </c>
      <c r="I1400" s="36"/>
    </row>
    <row r="1401" spans="1:10" ht="12.75" customHeight="1" x14ac:dyDescent="0.2">
      <c r="A1401" s="2" t="s">
        <v>16</v>
      </c>
      <c r="B1401" s="6" t="s">
        <v>756</v>
      </c>
      <c r="C1401" s="6"/>
      <c r="D1401" s="9">
        <v>2E-3</v>
      </c>
      <c r="E1401" s="10">
        <v>13028.999999999998</v>
      </c>
      <c r="F1401" s="10">
        <v>26.058000000000003</v>
      </c>
      <c r="G1401" s="28">
        <f t="shared" si="331"/>
        <v>2E-3</v>
      </c>
      <c r="H1401" s="29">
        <f t="shared" si="332"/>
        <v>26.057999999999996</v>
      </c>
      <c r="I1401" s="36"/>
    </row>
    <row r="1402" spans="1:10" ht="12.75" customHeight="1" x14ac:dyDescent="0.2">
      <c r="A1402" s="2" t="s">
        <v>16</v>
      </c>
      <c r="B1402" s="6" t="s">
        <v>764</v>
      </c>
      <c r="C1402" s="6"/>
      <c r="D1402" s="9">
        <v>2.5999999999999999E-2</v>
      </c>
      <c r="E1402" s="10">
        <v>13028.999999999998</v>
      </c>
      <c r="F1402" s="10">
        <v>338.75400000000002</v>
      </c>
      <c r="G1402" s="28">
        <f t="shared" si="331"/>
        <v>2.5999999999999999E-2</v>
      </c>
      <c r="H1402" s="29">
        <f t="shared" si="332"/>
        <v>338.75399999999996</v>
      </c>
      <c r="I1402" s="36"/>
    </row>
    <row r="1403" spans="1:10" ht="12.75" customHeight="1" x14ac:dyDescent="0.2">
      <c r="A1403" s="2" t="s">
        <v>16</v>
      </c>
      <c r="B1403" s="6" t="s">
        <v>763</v>
      </c>
      <c r="C1403" s="6"/>
      <c r="D1403" s="9">
        <v>4.0000000000000001E-3</v>
      </c>
      <c r="E1403" s="10">
        <v>15549.999999999998</v>
      </c>
      <c r="F1403" s="10">
        <v>62.2</v>
      </c>
      <c r="G1403" s="28">
        <f t="shared" si="331"/>
        <v>4.0000000000000001E-3</v>
      </c>
      <c r="H1403" s="29">
        <f t="shared" si="332"/>
        <v>62.199999999999996</v>
      </c>
      <c r="I1403" s="36"/>
    </row>
    <row r="1404" spans="1:10" ht="12.75" customHeight="1" x14ac:dyDescent="0.2">
      <c r="A1404" s="2" t="s">
        <v>16</v>
      </c>
      <c r="B1404" s="6" t="s">
        <v>1881</v>
      </c>
      <c r="C1404" s="6"/>
      <c r="D1404" s="9">
        <v>0.01</v>
      </c>
      <c r="E1404" s="10">
        <v>12229.999999999998</v>
      </c>
      <c r="F1404" s="10">
        <v>122.3</v>
      </c>
      <c r="G1404" s="28"/>
      <c r="H1404" s="29"/>
      <c r="I1404" s="36">
        <f t="shared" si="322"/>
        <v>0.01</v>
      </c>
      <c r="J1404" s="3">
        <f t="shared" ref="J1404:J1405" si="333">I1404*E1404</f>
        <v>122.29999999999998</v>
      </c>
    </row>
    <row r="1405" spans="1:10" ht="12.75" customHeight="1" x14ac:dyDescent="0.2">
      <c r="A1405" s="2" t="s">
        <v>16</v>
      </c>
      <c r="B1405" s="6" t="s">
        <v>1882</v>
      </c>
      <c r="C1405" s="6"/>
      <c r="D1405" s="9">
        <v>0.01</v>
      </c>
      <c r="E1405" s="10">
        <v>12229.999999999998</v>
      </c>
      <c r="F1405" s="10">
        <v>122.3</v>
      </c>
      <c r="G1405" s="28"/>
      <c r="H1405" s="29"/>
      <c r="I1405" s="36">
        <f t="shared" si="322"/>
        <v>0.01</v>
      </c>
      <c r="J1405" s="3">
        <f t="shared" si="333"/>
        <v>122.29999999999998</v>
      </c>
    </row>
    <row r="1406" spans="1:10" ht="12.75" customHeight="1" x14ac:dyDescent="0.2">
      <c r="A1406" s="2" t="s">
        <v>16</v>
      </c>
      <c r="B1406" s="6" t="s">
        <v>753</v>
      </c>
      <c r="C1406" s="6"/>
      <c r="D1406" s="9">
        <v>1.4999999999999999E-2</v>
      </c>
      <c r="E1406" s="10">
        <v>11114.999999999998</v>
      </c>
      <c r="F1406" s="10">
        <v>166.72499999999999</v>
      </c>
      <c r="G1406" s="28">
        <f>D1406</f>
        <v>1.4999999999999999E-2</v>
      </c>
      <c r="H1406" s="29">
        <f>G1406*E1406</f>
        <v>166.72499999999997</v>
      </c>
      <c r="I1406" s="36"/>
    </row>
    <row r="1407" spans="1:10" ht="12.75" customHeight="1" x14ac:dyDescent="0.2">
      <c r="A1407" s="2" t="s">
        <v>16</v>
      </c>
      <c r="B1407" s="6" t="s">
        <v>1883</v>
      </c>
      <c r="C1407" s="6"/>
      <c r="D1407" s="9">
        <v>8.0000000000000002E-3</v>
      </c>
      <c r="E1407" s="10">
        <v>17186.999999999996</v>
      </c>
      <c r="F1407" s="10">
        <v>137.49600000000001</v>
      </c>
      <c r="G1407" s="28"/>
      <c r="H1407" s="29"/>
      <c r="I1407" s="36">
        <f t="shared" si="322"/>
        <v>8.0000000000000002E-3</v>
      </c>
      <c r="J1407" s="3">
        <f>I1407*E1407</f>
        <v>137.49599999999998</v>
      </c>
    </row>
    <row r="1408" spans="1:10" ht="12.75" customHeight="1" x14ac:dyDescent="0.2">
      <c r="A1408" s="1" t="s">
        <v>14</v>
      </c>
      <c r="B1408" s="6" t="s">
        <v>395</v>
      </c>
      <c r="C1408" s="6" t="s">
        <v>15</v>
      </c>
      <c r="I1408" s="36"/>
    </row>
    <row r="1409" spans="1:9" ht="12.75" customHeight="1" x14ac:dyDescent="0.2">
      <c r="A1409" s="2" t="s">
        <v>16</v>
      </c>
      <c r="B1409" s="6" t="s">
        <v>774</v>
      </c>
      <c r="C1409" s="6"/>
      <c r="D1409" s="9">
        <v>1.4E-2</v>
      </c>
      <c r="E1409" s="10">
        <v>13542.142857142855</v>
      </c>
      <c r="F1409" s="10">
        <v>189.59</v>
      </c>
      <c r="G1409" s="28">
        <f t="shared" ref="G1409:G1413" si="334">D1409</f>
        <v>1.4E-2</v>
      </c>
      <c r="H1409" s="29">
        <f t="shared" ref="H1409:H1413" si="335">G1409*E1409</f>
        <v>189.58999999999997</v>
      </c>
      <c r="I1409" s="36"/>
    </row>
    <row r="1410" spans="1:9" ht="12.75" customHeight="1" x14ac:dyDescent="0.2">
      <c r="A1410" s="2" t="s">
        <v>16</v>
      </c>
      <c r="B1410" s="6" t="s">
        <v>775</v>
      </c>
      <c r="C1410" s="6"/>
      <c r="D1410" s="9">
        <v>4.0000000000000001E-3</v>
      </c>
      <c r="E1410" s="10">
        <v>13542.499999999998</v>
      </c>
      <c r="F1410" s="10">
        <v>54.17</v>
      </c>
      <c r="G1410" s="28">
        <f t="shared" si="334"/>
        <v>4.0000000000000001E-3</v>
      </c>
      <c r="H1410" s="29">
        <f t="shared" si="335"/>
        <v>54.169999999999995</v>
      </c>
      <c r="I1410" s="36"/>
    </row>
    <row r="1411" spans="1:9" ht="12.75" customHeight="1" x14ac:dyDescent="0.2">
      <c r="A1411" s="2" t="s">
        <v>16</v>
      </c>
      <c r="B1411" s="6" t="s">
        <v>776</v>
      </c>
      <c r="C1411" s="6"/>
      <c r="D1411" s="9">
        <v>1.7000000000000001E-2</v>
      </c>
      <c r="E1411" s="10">
        <v>13541.76470588235</v>
      </c>
      <c r="F1411" s="10">
        <v>230.21</v>
      </c>
      <c r="G1411" s="28">
        <f t="shared" si="334"/>
        <v>1.7000000000000001E-2</v>
      </c>
      <c r="H1411" s="29">
        <f t="shared" si="335"/>
        <v>230.20999999999995</v>
      </c>
      <c r="I1411" s="36"/>
    </row>
    <row r="1412" spans="1:9" ht="12.75" customHeight="1" x14ac:dyDescent="0.2">
      <c r="A1412" s="2" t="s">
        <v>16</v>
      </c>
      <c r="B1412" s="6" t="s">
        <v>778</v>
      </c>
      <c r="C1412" s="6"/>
      <c r="D1412" s="9">
        <v>8.0000000000000002E-3</v>
      </c>
      <c r="E1412" s="10">
        <v>13542.499999999998</v>
      </c>
      <c r="F1412" s="10">
        <v>108.34</v>
      </c>
      <c r="G1412" s="28">
        <f t="shared" si="334"/>
        <v>8.0000000000000002E-3</v>
      </c>
      <c r="H1412" s="29">
        <f t="shared" si="335"/>
        <v>108.33999999999999</v>
      </c>
      <c r="I1412" s="36"/>
    </row>
    <row r="1413" spans="1:9" ht="12.75" customHeight="1" x14ac:dyDescent="0.2">
      <c r="A1413" s="2" t="s">
        <v>16</v>
      </c>
      <c r="B1413" s="6" t="s">
        <v>777</v>
      </c>
      <c r="C1413" s="6"/>
      <c r="D1413" s="9">
        <v>4.8000000000000001E-2</v>
      </c>
      <c r="E1413" s="10">
        <v>13542.08333333333</v>
      </c>
      <c r="F1413" s="10">
        <v>650.02</v>
      </c>
      <c r="G1413" s="28">
        <f t="shared" si="334"/>
        <v>4.8000000000000001E-2</v>
      </c>
      <c r="H1413" s="29">
        <f t="shared" si="335"/>
        <v>650.01999999999987</v>
      </c>
      <c r="I1413" s="36"/>
    </row>
    <row r="1414" spans="1:9" ht="12.75" customHeight="1" x14ac:dyDescent="0.2">
      <c r="A1414" s="1" t="s">
        <v>14</v>
      </c>
      <c r="B1414" s="6" t="s">
        <v>1347</v>
      </c>
      <c r="C1414" s="6" t="s">
        <v>15</v>
      </c>
      <c r="I1414" s="36"/>
    </row>
    <row r="1415" spans="1:9" ht="12.75" customHeight="1" x14ac:dyDescent="0.2">
      <c r="A1415" s="2" t="s">
        <v>16</v>
      </c>
      <c r="B1415" s="6" t="s">
        <v>779</v>
      </c>
      <c r="C1415" s="6"/>
      <c r="D1415" s="9">
        <v>8.9999999999999993E-3</v>
      </c>
      <c r="E1415" s="10">
        <v>17999.999999999996</v>
      </c>
      <c r="F1415" s="10">
        <v>162</v>
      </c>
      <c r="G1415" s="28">
        <f t="shared" ref="G1415:G1427" si="336">D1415</f>
        <v>8.9999999999999993E-3</v>
      </c>
      <c r="H1415" s="29">
        <f t="shared" ref="H1415:H1427" si="337">G1415*E1415</f>
        <v>161.99999999999994</v>
      </c>
      <c r="I1415" s="36"/>
    </row>
    <row r="1416" spans="1:9" ht="12.75" customHeight="1" x14ac:dyDescent="0.2">
      <c r="A1416" s="2" t="s">
        <v>16</v>
      </c>
      <c r="B1416" s="6" t="s">
        <v>786</v>
      </c>
      <c r="C1416" s="6"/>
      <c r="D1416" s="9">
        <v>1.7000000000000001E-2</v>
      </c>
      <c r="E1416" s="10">
        <v>17999.999999999996</v>
      </c>
      <c r="F1416" s="10">
        <v>306</v>
      </c>
      <c r="G1416" s="28">
        <f t="shared" si="336"/>
        <v>1.7000000000000001E-2</v>
      </c>
      <c r="H1416" s="29">
        <f t="shared" si="337"/>
        <v>305.99999999999994</v>
      </c>
      <c r="I1416" s="36"/>
    </row>
    <row r="1417" spans="1:9" ht="12.75" customHeight="1" x14ac:dyDescent="0.2">
      <c r="A1417" s="2" t="s">
        <v>16</v>
      </c>
      <c r="B1417" s="6" t="s">
        <v>783</v>
      </c>
      <c r="C1417" s="6"/>
      <c r="D1417" s="9">
        <v>4.4999999999999998E-2</v>
      </c>
      <c r="E1417" s="10">
        <v>17999.999999999996</v>
      </c>
      <c r="F1417" s="10">
        <v>810</v>
      </c>
      <c r="G1417" s="28">
        <f t="shared" si="336"/>
        <v>4.4999999999999998E-2</v>
      </c>
      <c r="H1417" s="29">
        <f t="shared" si="337"/>
        <v>809.99999999999977</v>
      </c>
      <c r="I1417" s="36"/>
    </row>
    <row r="1418" spans="1:9" ht="12.75" customHeight="1" x14ac:dyDescent="0.2">
      <c r="A1418" s="2" t="s">
        <v>16</v>
      </c>
      <c r="B1418" s="6" t="s">
        <v>791</v>
      </c>
      <c r="C1418" s="6"/>
      <c r="D1418" s="9">
        <v>3.0000000000000001E-3</v>
      </c>
      <c r="E1418" s="10">
        <v>17999.999999999996</v>
      </c>
      <c r="F1418" s="10">
        <v>54</v>
      </c>
      <c r="G1418" s="28">
        <f t="shared" si="336"/>
        <v>3.0000000000000001E-3</v>
      </c>
      <c r="H1418" s="29">
        <f t="shared" si="337"/>
        <v>53.999999999999993</v>
      </c>
      <c r="I1418" s="36"/>
    </row>
    <row r="1419" spans="1:9" ht="12.75" customHeight="1" x14ac:dyDescent="0.2">
      <c r="A1419" s="2" t="s">
        <v>16</v>
      </c>
      <c r="B1419" s="6" t="s">
        <v>785</v>
      </c>
      <c r="C1419" s="6"/>
      <c r="D1419" s="9">
        <v>8.0000000000000002E-3</v>
      </c>
      <c r="E1419" s="10">
        <v>17999.999999999996</v>
      </c>
      <c r="F1419" s="10">
        <v>144</v>
      </c>
      <c r="G1419" s="28">
        <f t="shared" si="336"/>
        <v>8.0000000000000002E-3</v>
      </c>
      <c r="H1419" s="29">
        <f t="shared" si="337"/>
        <v>143.99999999999997</v>
      </c>
      <c r="I1419" s="36"/>
    </row>
    <row r="1420" spans="1:9" ht="12.75" customHeight="1" x14ac:dyDescent="0.2">
      <c r="A1420" s="2" t="s">
        <v>16</v>
      </c>
      <c r="B1420" s="6" t="s">
        <v>789</v>
      </c>
      <c r="C1420" s="6"/>
      <c r="D1420" s="9">
        <v>6.0000000000000001E-3</v>
      </c>
      <c r="E1420" s="10">
        <v>17999.999999999996</v>
      </c>
      <c r="F1420" s="10">
        <v>108</v>
      </c>
      <c r="G1420" s="28">
        <f t="shared" si="336"/>
        <v>6.0000000000000001E-3</v>
      </c>
      <c r="H1420" s="29">
        <f t="shared" si="337"/>
        <v>107.99999999999999</v>
      </c>
      <c r="I1420" s="36"/>
    </row>
    <row r="1421" spans="1:9" ht="12.75" customHeight="1" x14ac:dyDescent="0.2">
      <c r="A1421" s="2" t="s">
        <v>16</v>
      </c>
      <c r="B1421" s="6" t="s">
        <v>788</v>
      </c>
      <c r="C1421" s="6"/>
      <c r="D1421" s="9">
        <v>7.0000000000000001E-3</v>
      </c>
      <c r="E1421" s="10">
        <v>17999.999999999996</v>
      </c>
      <c r="F1421" s="10">
        <v>126</v>
      </c>
      <c r="G1421" s="28">
        <f t="shared" si="336"/>
        <v>7.0000000000000001E-3</v>
      </c>
      <c r="H1421" s="29">
        <f t="shared" si="337"/>
        <v>125.99999999999997</v>
      </c>
      <c r="I1421" s="36"/>
    </row>
    <row r="1422" spans="1:9" ht="12.75" customHeight="1" x14ac:dyDescent="0.2">
      <c r="A1422" s="2" t="s">
        <v>16</v>
      </c>
      <c r="B1422" s="6" t="s">
        <v>784</v>
      </c>
      <c r="C1422" s="6"/>
      <c r="D1422" s="9">
        <v>1.0999999999999999E-2</v>
      </c>
      <c r="E1422" s="10">
        <v>17999.999999999996</v>
      </c>
      <c r="F1422" s="10">
        <v>198</v>
      </c>
      <c r="G1422" s="28">
        <f t="shared" si="336"/>
        <v>1.0999999999999999E-2</v>
      </c>
      <c r="H1422" s="29">
        <f t="shared" si="337"/>
        <v>197.99999999999994</v>
      </c>
      <c r="I1422" s="36"/>
    </row>
    <row r="1423" spans="1:9" ht="12.75" customHeight="1" x14ac:dyDescent="0.2">
      <c r="A1423" s="2" t="s">
        <v>16</v>
      </c>
      <c r="B1423" s="6" t="s">
        <v>782</v>
      </c>
      <c r="C1423" s="6"/>
      <c r="D1423" s="9">
        <v>0.38900000000000001</v>
      </c>
      <c r="E1423" s="10">
        <v>17999.999999999996</v>
      </c>
      <c r="F1423" s="10">
        <v>7002</v>
      </c>
      <c r="G1423" s="28">
        <f t="shared" si="336"/>
        <v>0.38900000000000001</v>
      </c>
      <c r="H1423" s="29">
        <f t="shared" si="337"/>
        <v>7001.9999999999991</v>
      </c>
      <c r="I1423" s="36"/>
    </row>
    <row r="1424" spans="1:9" ht="12.75" customHeight="1" x14ac:dyDescent="0.2">
      <c r="A1424" s="2" t="s">
        <v>16</v>
      </c>
      <c r="B1424" s="6" t="s">
        <v>781</v>
      </c>
      <c r="C1424" s="6"/>
      <c r="D1424" s="9">
        <v>1.2999999999999999E-2</v>
      </c>
      <c r="E1424" s="10">
        <v>17999.999999999996</v>
      </c>
      <c r="F1424" s="10">
        <v>234</v>
      </c>
      <c r="G1424" s="28">
        <f t="shared" si="336"/>
        <v>1.2999999999999999E-2</v>
      </c>
      <c r="H1424" s="29">
        <f t="shared" si="337"/>
        <v>233.99999999999994</v>
      </c>
      <c r="I1424" s="36"/>
    </row>
    <row r="1425" spans="1:9" ht="12.75" customHeight="1" x14ac:dyDescent="0.2">
      <c r="A1425" s="2" t="s">
        <v>16</v>
      </c>
      <c r="B1425" s="6" t="s">
        <v>780</v>
      </c>
      <c r="C1425" s="6"/>
      <c r="D1425" s="9">
        <v>1.9E-2</v>
      </c>
      <c r="E1425" s="10">
        <v>17999.999999999996</v>
      </c>
      <c r="F1425" s="10">
        <v>342</v>
      </c>
      <c r="G1425" s="28">
        <f t="shared" si="336"/>
        <v>1.9E-2</v>
      </c>
      <c r="H1425" s="29">
        <f t="shared" si="337"/>
        <v>341.99999999999994</v>
      </c>
      <c r="I1425" s="36"/>
    </row>
    <row r="1426" spans="1:9" ht="12.75" customHeight="1" x14ac:dyDescent="0.2">
      <c r="A1426" s="2" t="s">
        <v>16</v>
      </c>
      <c r="B1426" s="6" t="s">
        <v>787</v>
      </c>
      <c r="C1426" s="6"/>
      <c r="D1426" s="9">
        <v>0.2351</v>
      </c>
      <c r="E1426" s="10">
        <v>17999.999999999996</v>
      </c>
      <c r="F1426" s="10">
        <v>4231.8</v>
      </c>
      <c r="G1426" s="28">
        <f t="shared" si="336"/>
        <v>0.2351</v>
      </c>
      <c r="H1426" s="29">
        <f t="shared" si="337"/>
        <v>4231.7999999999993</v>
      </c>
      <c r="I1426" s="36"/>
    </row>
    <row r="1427" spans="1:9" ht="12.75" customHeight="1" x14ac:dyDescent="0.2">
      <c r="A1427" s="2" t="s">
        <v>16</v>
      </c>
      <c r="B1427" s="6" t="s">
        <v>790</v>
      </c>
      <c r="C1427" s="6"/>
      <c r="D1427" s="9">
        <v>1.4999999999999999E-2</v>
      </c>
      <c r="E1427" s="10">
        <v>17999.999999999996</v>
      </c>
      <c r="F1427" s="10">
        <v>270</v>
      </c>
      <c r="G1427" s="28">
        <f t="shared" si="336"/>
        <v>1.4999999999999999E-2</v>
      </c>
      <c r="H1427" s="29">
        <f t="shared" si="337"/>
        <v>269.99999999999994</v>
      </c>
      <c r="I1427" s="36"/>
    </row>
    <row r="1428" spans="1:9" ht="12.75" customHeight="1" x14ac:dyDescent="0.2">
      <c r="A1428" s="1" t="s">
        <v>14</v>
      </c>
      <c r="B1428" s="6" t="s">
        <v>1233</v>
      </c>
      <c r="C1428" s="6" t="s">
        <v>15</v>
      </c>
      <c r="I1428" s="36"/>
    </row>
    <row r="1429" spans="1:9" ht="12.75" customHeight="1" x14ac:dyDescent="0.2">
      <c r="A1429" s="2" t="s">
        <v>16</v>
      </c>
      <c r="B1429" s="6" t="s">
        <v>816</v>
      </c>
      <c r="C1429" s="6"/>
      <c r="D1429" s="9">
        <v>2.5000000000000001E-2</v>
      </c>
      <c r="E1429" s="10">
        <v>19899.999999999996</v>
      </c>
      <c r="F1429" s="10">
        <v>497.5</v>
      </c>
      <c r="G1429" s="28">
        <f t="shared" ref="G1429:G1456" si="338">D1429</f>
        <v>2.5000000000000001E-2</v>
      </c>
      <c r="H1429" s="29">
        <f t="shared" ref="H1429:H1456" si="339">G1429*E1429</f>
        <v>497.49999999999994</v>
      </c>
      <c r="I1429" s="36"/>
    </row>
    <row r="1430" spans="1:9" ht="12.75" customHeight="1" x14ac:dyDescent="0.2">
      <c r="A1430" s="2" t="s">
        <v>16</v>
      </c>
      <c r="B1430" s="6" t="s">
        <v>804</v>
      </c>
      <c r="C1430" s="6"/>
      <c r="D1430" s="9">
        <v>3.0000000000000001E-3</v>
      </c>
      <c r="E1430" s="10">
        <v>19899.999999999996</v>
      </c>
      <c r="F1430" s="10">
        <v>59.7</v>
      </c>
      <c r="G1430" s="28">
        <f t="shared" si="338"/>
        <v>3.0000000000000001E-3</v>
      </c>
      <c r="H1430" s="29">
        <f t="shared" si="339"/>
        <v>59.699999999999989</v>
      </c>
      <c r="I1430" s="36"/>
    </row>
    <row r="1431" spans="1:9" ht="12.75" customHeight="1" x14ac:dyDescent="0.2">
      <c r="A1431" s="2" t="s">
        <v>16</v>
      </c>
      <c r="B1431" s="6" t="s">
        <v>802</v>
      </c>
      <c r="C1431" s="6"/>
      <c r="D1431" s="9">
        <v>0.16800000000000001</v>
      </c>
      <c r="E1431" s="10">
        <v>19899.999999999996</v>
      </c>
      <c r="F1431" s="10">
        <v>3343.2</v>
      </c>
      <c r="G1431" s="28">
        <f t="shared" si="338"/>
        <v>0.16800000000000001</v>
      </c>
      <c r="H1431" s="29">
        <f t="shared" si="339"/>
        <v>3343.2</v>
      </c>
      <c r="I1431" s="36"/>
    </row>
    <row r="1432" spans="1:9" ht="12.75" customHeight="1" x14ac:dyDescent="0.2">
      <c r="A1432" s="2" t="s">
        <v>16</v>
      </c>
      <c r="B1432" s="6" t="s">
        <v>798</v>
      </c>
      <c r="C1432" s="6"/>
      <c r="D1432" s="9">
        <v>6.0000000000000001E-3</v>
      </c>
      <c r="E1432" s="10">
        <v>19899.999999999996</v>
      </c>
      <c r="F1432" s="10">
        <v>119.4</v>
      </c>
      <c r="G1432" s="28">
        <f t="shared" si="338"/>
        <v>6.0000000000000001E-3</v>
      </c>
      <c r="H1432" s="29">
        <f t="shared" si="339"/>
        <v>119.39999999999998</v>
      </c>
      <c r="I1432" s="36"/>
    </row>
    <row r="1433" spans="1:9" ht="12.75" customHeight="1" x14ac:dyDescent="0.2">
      <c r="A1433" s="2" t="s">
        <v>16</v>
      </c>
      <c r="B1433" s="6" t="s">
        <v>805</v>
      </c>
      <c r="C1433" s="6"/>
      <c r="D1433" s="9">
        <v>2.1999999999999999E-2</v>
      </c>
      <c r="E1433" s="10">
        <v>19199.999999999996</v>
      </c>
      <c r="F1433" s="10">
        <v>422.4</v>
      </c>
      <c r="G1433" s="28">
        <f t="shared" si="338"/>
        <v>2.1999999999999999E-2</v>
      </c>
      <c r="H1433" s="29">
        <f t="shared" si="339"/>
        <v>422.39999999999992</v>
      </c>
      <c r="I1433" s="36"/>
    </row>
    <row r="1434" spans="1:9" ht="12.75" customHeight="1" x14ac:dyDescent="0.2">
      <c r="A1434" s="2" t="s">
        <v>16</v>
      </c>
      <c r="B1434" s="6" t="s">
        <v>799</v>
      </c>
      <c r="C1434" s="6"/>
      <c r="D1434" s="9">
        <v>2.5499999999999998E-2</v>
      </c>
      <c r="E1434" s="10">
        <v>19199.999999999996</v>
      </c>
      <c r="F1434" s="10">
        <v>489.6</v>
      </c>
      <c r="G1434" s="28">
        <f t="shared" si="338"/>
        <v>2.5499999999999998E-2</v>
      </c>
      <c r="H1434" s="29">
        <f t="shared" si="339"/>
        <v>489.59999999999985</v>
      </c>
      <c r="I1434" s="36"/>
    </row>
    <row r="1435" spans="1:9" ht="12.75" customHeight="1" x14ac:dyDescent="0.2">
      <c r="A1435" s="2" t="s">
        <v>16</v>
      </c>
      <c r="B1435" s="6" t="s">
        <v>806</v>
      </c>
      <c r="C1435" s="6"/>
      <c r="D1435" s="9">
        <v>0.1706</v>
      </c>
      <c r="E1435" s="10">
        <v>19029.015240328252</v>
      </c>
      <c r="F1435" s="10">
        <v>3246.35</v>
      </c>
      <c r="G1435" s="28">
        <f t="shared" si="338"/>
        <v>0.1706</v>
      </c>
      <c r="H1435" s="29">
        <f t="shared" si="339"/>
        <v>3246.35</v>
      </c>
      <c r="I1435" s="36"/>
    </row>
    <row r="1436" spans="1:9" ht="12.75" customHeight="1" x14ac:dyDescent="0.2">
      <c r="A1436" s="2" t="s">
        <v>16</v>
      </c>
      <c r="B1436" s="6" t="s">
        <v>795</v>
      </c>
      <c r="C1436" s="6"/>
      <c r="D1436" s="9">
        <v>7.1999999999999995E-2</v>
      </c>
      <c r="E1436" s="10">
        <v>19199.999999999996</v>
      </c>
      <c r="F1436" s="10">
        <v>1382.4</v>
      </c>
      <c r="G1436" s="28">
        <f t="shared" si="338"/>
        <v>7.1999999999999995E-2</v>
      </c>
      <c r="H1436" s="29">
        <f t="shared" si="339"/>
        <v>1382.3999999999996</v>
      </c>
      <c r="I1436" s="36"/>
    </row>
    <row r="1437" spans="1:9" ht="12.75" customHeight="1" x14ac:dyDescent="0.2">
      <c r="A1437" s="2" t="s">
        <v>16</v>
      </c>
      <c r="B1437" s="6" t="s">
        <v>812</v>
      </c>
      <c r="C1437" s="6"/>
      <c r="D1437" s="9">
        <v>0.154</v>
      </c>
      <c r="E1437" s="10">
        <v>19899.999999999996</v>
      </c>
      <c r="F1437" s="10">
        <v>3064.6</v>
      </c>
      <c r="G1437" s="28">
        <f t="shared" si="338"/>
        <v>0.154</v>
      </c>
      <c r="H1437" s="29">
        <f t="shared" si="339"/>
        <v>3064.5999999999995</v>
      </c>
      <c r="I1437" s="36"/>
    </row>
    <row r="1438" spans="1:9" ht="12.75" customHeight="1" x14ac:dyDescent="0.2">
      <c r="A1438" s="2" t="s">
        <v>16</v>
      </c>
      <c r="B1438" s="6" t="s">
        <v>803</v>
      </c>
      <c r="C1438" s="6"/>
      <c r="D1438" s="9">
        <v>1.7000000000000001E-2</v>
      </c>
      <c r="E1438" s="10">
        <v>19899.999999999996</v>
      </c>
      <c r="F1438" s="10">
        <v>338.3</v>
      </c>
      <c r="G1438" s="28">
        <f t="shared" si="338"/>
        <v>1.7000000000000001E-2</v>
      </c>
      <c r="H1438" s="29">
        <f t="shared" si="339"/>
        <v>338.29999999999995</v>
      </c>
      <c r="I1438" s="36"/>
    </row>
    <row r="1439" spans="1:9" ht="12.75" customHeight="1" x14ac:dyDescent="0.2">
      <c r="A1439" s="2" t="s">
        <v>16</v>
      </c>
      <c r="B1439" s="6" t="s">
        <v>814</v>
      </c>
      <c r="C1439" s="6"/>
      <c r="D1439" s="9">
        <v>2.4E-2</v>
      </c>
      <c r="E1439" s="10">
        <v>19899.999999999996</v>
      </c>
      <c r="F1439" s="10">
        <v>477.6</v>
      </c>
      <c r="G1439" s="28">
        <f t="shared" si="338"/>
        <v>2.4E-2</v>
      </c>
      <c r="H1439" s="29">
        <f t="shared" si="339"/>
        <v>477.59999999999991</v>
      </c>
      <c r="I1439" s="36"/>
    </row>
    <row r="1440" spans="1:9" ht="12.75" customHeight="1" x14ac:dyDescent="0.2">
      <c r="A1440" s="2" t="s">
        <v>16</v>
      </c>
      <c r="B1440" s="6" t="s">
        <v>793</v>
      </c>
      <c r="C1440" s="6"/>
      <c r="D1440" s="9">
        <v>3.0000000000000001E-3</v>
      </c>
      <c r="E1440" s="10">
        <v>19029.999999999996</v>
      </c>
      <c r="F1440" s="10">
        <v>57.09</v>
      </c>
      <c r="G1440" s="28">
        <f t="shared" si="338"/>
        <v>3.0000000000000001E-3</v>
      </c>
      <c r="H1440" s="29">
        <f t="shared" si="339"/>
        <v>57.089999999999989</v>
      </c>
      <c r="I1440" s="36"/>
    </row>
    <row r="1441" spans="1:9" ht="12.75" customHeight="1" x14ac:dyDescent="0.2">
      <c r="A1441" s="2" t="s">
        <v>16</v>
      </c>
      <c r="B1441" s="6" t="s">
        <v>815</v>
      </c>
      <c r="C1441" s="6"/>
      <c r="D1441" s="9">
        <v>4.8000000000000001E-2</v>
      </c>
      <c r="E1441" s="10">
        <v>19899.999999999996</v>
      </c>
      <c r="F1441" s="10">
        <v>955.2</v>
      </c>
      <c r="G1441" s="28">
        <f t="shared" si="338"/>
        <v>4.8000000000000001E-2</v>
      </c>
      <c r="H1441" s="29">
        <f t="shared" si="339"/>
        <v>955.19999999999982</v>
      </c>
      <c r="I1441" s="36"/>
    </row>
    <row r="1442" spans="1:9" ht="12.75" customHeight="1" x14ac:dyDescent="0.2">
      <c r="A1442" s="2" t="s">
        <v>16</v>
      </c>
      <c r="B1442" s="6" t="s">
        <v>797</v>
      </c>
      <c r="C1442" s="6"/>
      <c r="D1442" s="9">
        <v>5.0000000000000001E-3</v>
      </c>
      <c r="E1442" s="10">
        <v>19899.999999999996</v>
      </c>
      <c r="F1442" s="10">
        <v>99.5</v>
      </c>
      <c r="G1442" s="28">
        <f t="shared" si="338"/>
        <v>5.0000000000000001E-3</v>
      </c>
      <c r="H1442" s="29">
        <f t="shared" si="339"/>
        <v>99.499999999999986</v>
      </c>
      <c r="I1442" s="36"/>
    </row>
    <row r="1443" spans="1:9" ht="12.75" customHeight="1" x14ac:dyDescent="0.2">
      <c r="A1443" s="2" t="s">
        <v>16</v>
      </c>
      <c r="B1443" s="6" t="s">
        <v>817</v>
      </c>
      <c r="C1443" s="6"/>
      <c r="D1443" s="9">
        <v>7.4000000000000003E-3</v>
      </c>
      <c r="E1443" s="10">
        <v>19028.378378378377</v>
      </c>
      <c r="F1443" s="10">
        <v>140.81</v>
      </c>
      <c r="G1443" s="28">
        <f t="shared" si="338"/>
        <v>7.4000000000000003E-3</v>
      </c>
      <c r="H1443" s="29">
        <f t="shared" si="339"/>
        <v>140.81</v>
      </c>
      <c r="I1443" s="36"/>
    </row>
    <row r="1444" spans="1:9" ht="12.75" customHeight="1" x14ac:dyDescent="0.2">
      <c r="A1444" s="2" t="s">
        <v>16</v>
      </c>
      <c r="B1444" s="6" t="s">
        <v>813</v>
      </c>
      <c r="C1444" s="6"/>
      <c r="D1444" s="9">
        <v>2.5899999999999999E-2</v>
      </c>
      <c r="E1444" s="10">
        <v>19199.999999999996</v>
      </c>
      <c r="F1444" s="10">
        <v>497.28</v>
      </c>
      <c r="G1444" s="28">
        <f t="shared" si="338"/>
        <v>2.5899999999999999E-2</v>
      </c>
      <c r="H1444" s="29">
        <f t="shared" si="339"/>
        <v>497.27999999999992</v>
      </c>
      <c r="I1444" s="36"/>
    </row>
    <row r="1445" spans="1:9" ht="12.75" customHeight="1" x14ac:dyDescent="0.2">
      <c r="A1445" s="2" t="s">
        <v>16</v>
      </c>
      <c r="B1445" s="6" t="s">
        <v>810</v>
      </c>
      <c r="C1445" s="6"/>
      <c r="D1445" s="9">
        <v>1.35E-2</v>
      </c>
      <c r="E1445" s="10">
        <v>19028.888888888887</v>
      </c>
      <c r="F1445" s="10">
        <v>256.89</v>
      </c>
      <c r="G1445" s="28">
        <f t="shared" si="338"/>
        <v>1.35E-2</v>
      </c>
      <c r="H1445" s="29">
        <f t="shared" si="339"/>
        <v>256.89</v>
      </c>
      <c r="I1445" s="36"/>
    </row>
    <row r="1446" spans="1:9" ht="12.75" customHeight="1" x14ac:dyDescent="0.2">
      <c r="A1446" s="2" t="s">
        <v>16</v>
      </c>
      <c r="B1446" s="6" t="s">
        <v>796</v>
      </c>
      <c r="C1446" s="6"/>
      <c r="D1446" s="9">
        <v>1.2999999999999999E-2</v>
      </c>
      <c r="E1446" s="10">
        <v>19199.999999999996</v>
      </c>
      <c r="F1446" s="10">
        <v>249.6</v>
      </c>
      <c r="G1446" s="28">
        <f t="shared" si="338"/>
        <v>1.2999999999999999E-2</v>
      </c>
      <c r="H1446" s="29">
        <f t="shared" si="339"/>
        <v>249.59999999999994</v>
      </c>
      <c r="I1446" s="36"/>
    </row>
    <row r="1447" spans="1:9" ht="12.75" customHeight="1" x14ac:dyDescent="0.2">
      <c r="A1447" s="2" t="s">
        <v>16</v>
      </c>
      <c r="B1447" s="6" t="s">
        <v>818</v>
      </c>
      <c r="C1447" s="6"/>
      <c r="D1447" s="9">
        <v>3.9E-2</v>
      </c>
      <c r="E1447" s="10">
        <v>19899.999999999996</v>
      </c>
      <c r="F1447" s="10">
        <v>776.1</v>
      </c>
      <c r="G1447" s="28">
        <f t="shared" si="338"/>
        <v>3.9E-2</v>
      </c>
      <c r="H1447" s="29">
        <f t="shared" si="339"/>
        <v>776.09999999999991</v>
      </c>
      <c r="I1447" s="36"/>
    </row>
    <row r="1448" spans="1:9" ht="12.75" customHeight="1" x14ac:dyDescent="0.2">
      <c r="A1448" s="2" t="s">
        <v>16</v>
      </c>
      <c r="B1448" s="6" t="s">
        <v>819</v>
      </c>
      <c r="C1448" s="6"/>
      <c r="D1448" s="9">
        <v>0.01</v>
      </c>
      <c r="E1448" s="10">
        <v>19899.999999999996</v>
      </c>
      <c r="F1448" s="10">
        <v>199</v>
      </c>
      <c r="G1448" s="28">
        <f t="shared" si="338"/>
        <v>0.01</v>
      </c>
      <c r="H1448" s="29">
        <f t="shared" si="339"/>
        <v>198.99999999999997</v>
      </c>
      <c r="I1448" s="36"/>
    </row>
    <row r="1449" spans="1:9" ht="12.75" customHeight="1" x14ac:dyDescent="0.2">
      <c r="A1449" s="2" t="s">
        <v>16</v>
      </c>
      <c r="B1449" s="6" t="s">
        <v>809</v>
      </c>
      <c r="C1449" s="6"/>
      <c r="D1449" s="9">
        <v>1.7999999999999999E-2</v>
      </c>
      <c r="E1449" s="10">
        <v>19899.999999999996</v>
      </c>
      <c r="F1449" s="10">
        <v>358.2</v>
      </c>
      <c r="G1449" s="28">
        <f t="shared" si="338"/>
        <v>1.7999999999999999E-2</v>
      </c>
      <c r="H1449" s="29">
        <f t="shared" si="339"/>
        <v>358.19999999999993</v>
      </c>
      <c r="I1449" s="36"/>
    </row>
    <row r="1450" spans="1:9" ht="12.75" customHeight="1" x14ac:dyDescent="0.2">
      <c r="A1450" s="2" t="s">
        <v>16</v>
      </c>
      <c r="B1450" s="6" t="s">
        <v>794</v>
      </c>
      <c r="C1450" s="6"/>
      <c r="D1450" s="9">
        <v>4.0000000000000001E-3</v>
      </c>
      <c r="E1450" s="10">
        <v>19899.999999999996</v>
      </c>
      <c r="F1450" s="10">
        <v>79.599999999999994</v>
      </c>
      <c r="G1450" s="28">
        <f t="shared" si="338"/>
        <v>4.0000000000000001E-3</v>
      </c>
      <c r="H1450" s="29">
        <f t="shared" si="339"/>
        <v>79.59999999999998</v>
      </c>
      <c r="I1450" s="36"/>
    </row>
    <row r="1451" spans="1:9" ht="12.75" customHeight="1" x14ac:dyDescent="0.2">
      <c r="A1451" s="2" t="s">
        <v>16</v>
      </c>
      <c r="B1451" s="6" t="s">
        <v>800</v>
      </c>
      <c r="C1451" s="6"/>
      <c r="D1451" s="9">
        <v>1.4E-2</v>
      </c>
      <c r="E1451" s="10">
        <v>19899.999999999996</v>
      </c>
      <c r="F1451" s="10">
        <v>278.60000000000002</v>
      </c>
      <c r="G1451" s="28">
        <f t="shared" si="338"/>
        <v>1.4E-2</v>
      </c>
      <c r="H1451" s="29">
        <f t="shared" si="339"/>
        <v>278.59999999999997</v>
      </c>
      <c r="I1451" s="36"/>
    </row>
    <row r="1452" spans="1:9" ht="12.75" customHeight="1" x14ac:dyDescent="0.2">
      <c r="A1452" s="2" t="s">
        <v>16</v>
      </c>
      <c r="B1452" s="6" t="s">
        <v>801</v>
      </c>
      <c r="C1452" s="6"/>
      <c r="D1452" s="9">
        <v>4.7E-2</v>
      </c>
      <c r="E1452" s="10">
        <v>19028.936170212761</v>
      </c>
      <c r="F1452" s="10">
        <v>894.36</v>
      </c>
      <c r="G1452" s="28">
        <f t="shared" si="338"/>
        <v>4.7E-2</v>
      </c>
      <c r="H1452" s="29">
        <f t="shared" si="339"/>
        <v>894.35999999999979</v>
      </c>
      <c r="I1452" s="36"/>
    </row>
    <row r="1453" spans="1:9" ht="12.75" customHeight="1" x14ac:dyDescent="0.2">
      <c r="A1453" s="2" t="s">
        <v>16</v>
      </c>
      <c r="B1453" s="6" t="s">
        <v>792</v>
      </c>
      <c r="C1453" s="6"/>
      <c r="D1453" s="9">
        <v>5.3400000000000003E-2</v>
      </c>
      <c r="E1453" s="10">
        <v>19029.026217228464</v>
      </c>
      <c r="F1453" s="10">
        <v>1016.15</v>
      </c>
      <c r="G1453" s="28">
        <f t="shared" si="338"/>
        <v>5.3400000000000003E-2</v>
      </c>
      <c r="H1453" s="29">
        <f t="shared" si="339"/>
        <v>1016.15</v>
      </c>
      <c r="I1453" s="36"/>
    </row>
    <row r="1454" spans="1:9" ht="12.75" customHeight="1" x14ac:dyDescent="0.2">
      <c r="A1454" s="2" t="s">
        <v>16</v>
      </c>
      <c r="B1454" s="6" t="s">
        <v>811</v>
      </c>
      <c r="C1454" s="6"/>
      <c r="D1454" s="9">
        <v>5.0000000000000001E-3</v>
      </c>
      <c r="E1454" s="10">
        <v>19199.999999999996</v>
      </c>
      <c r="F1454" s="10">
        <v>96</v>
      </c>
      <c r="G1454" s="28">
        <f t="shared" si="338"/>
        <v>5.0000000000000001E-3</v>
      </c>
      <c r="H1454" s="29">
        <f t="shared" si="339"/>
        <v>95.999999999999986</v>
      </c>
      <c r="I1454" s="36"/>
    </row>
    <row r="1455" spans="1:9" ht="12.75" customHeight="1" x14ac:dyDescent="0.2">
      <c r="A1455" s="2" t="s">
        <v>16</v>
      </c>
      <c r="B1455" s="6" t="s">
        <v>807</v>
      </c>
      <c r="C1455" s="6"/>
      <c r="D1455" s="9">
        <v>6.0000000000000001E-3</v>
      </c>
      <c r="E1455" s="10">
        <v>19899.999999999996</v>
      </c>
      <c r="F1455" s="10">
        <v>119.4</v>
      </c>
      <c r="G1455" s="28">
        <f t="shared" si="338"/>
        <v>6.0000000000000001E-3</v>
      </c>
      <c r="H1455" s="29">
        <f t="shared" si="339"/>
        <v>119.39999999999998</v>
      </c>
      <c r="I1455" s="36"/>
    </row>
    <row r="1456" spans="1:9" ht="12.75" customHeight="1" x14ac:dyDescent="0.2">
      <c r="A1456" s="2" t="s">
        <v>16</v>
      </c>
      <c r="B1456" s="6" t="s">
        <v>808</v>
      </c>
      <c r="C1456" s="6"/>
      <c r="D1456" s="9">
        <v>1.6E-2</v>
      </c>
      <c r="E1456" s="10">
        <v>19028.749999999996</v>
      </c>
      <c r="F1456" s="10">
        <v>304.45999999999998</v>
      </c>
      <c r="G1456" s="28">
        <f t="shared" si="338"/>
        <v>1.6E-2</v>
      </c>
      <c r="H1456" s="29">
        <f t="shared" si="339"/>
        <v>304.45999999999992</v>
      </c>
      <c r="I1456" s="36"/>
    </row>
    <row r="1457" spans="1:11" ht="12.75" customHeight="1" x14ac:dyDescent="0.2">
      <c r="A1457" s="1" t="s">
        <v>14</v>
      </c>
      <c r="B1457" s="22" t="s">
        <v>1220</v>
      </c>
      <c r="C1457" s="22" t="s">
        <v>15</v>
      </c>
      <c r="I1457" s="36"/>
    </row>
    <row r="1458" spans="1:11" ht="12.75" customHeight="1" x14ac:dyDescent="0.2">
      <c r="A1458" s="2" t="s">
        <v>16</v>
      </c>
      <c r="B1458" s="22" t="s">
        <v>820</v>
      </c>
      <c r="C1458" s="22"/>
      <c r="D1458" s="9">
        <v>6.2E-2</v>
      </c>
      <c r="E1458" s="10">
        <v>19899.999999999996</v>
      </c>
      <c r="F1458" s="10">
        <v>1233.8</v>
      </c>
      <c r="G1458" s="28">
        <f>D1458</f>
        <v>6.2E-2</v>
      </c>
      <c r="H1458" s="29">
        <f>G1458*E1458</f>
        <v>1233.7999999999997</v>
      </c>
      <c r="I1458" s="36"/>
    </row>
    <row r="1459" spans="1:11" ht="12.75" customHeight="1" x14ac:dyDescent="0.2">
      <c r="A1459" s="1" t="s">
        <v>14</v>
      </c>
      <c r="B1459" s="17" t="s">
        <v>821</v>
      </c>
      <c r="C1459" s="17" t="s">
        <v>15</v>
      </c>
      <c r="I1459" s="36"/>
      <c r="K1459" s="35"/>
    </row>
    <row r="1460" spans="1:11" ht="12.75" customHeight="1" x14ac:dyDescent="0.2">
      <c r="A1460" s="2" t="s">
        <v>16</v>
      </c>
      <c r="B1460" s="17" t="s">
        <v>822</v>
      </c>
      <c r="C1460" s="17"/>
      <c r="D1460" s="9">
        <v>1.1890000000000001</v>
      </c>
      <c r="E1460" s="10">
        <v>612.72497897392759</v>
      </c>
      <c r="F1460" s="10">
        <v>728.53</v>
      </c>
      <c r="G1460" s="28">
        <f>D1460</f>
        <v>1.1890000000000001</v>
      </c>
      <c r="H1460" s="29">
        <f>G1460*E1460</f>
        <v>728.53</v>
      </c>
      <c r="I1460" s="36"/>
      <c r="K1460" s="35"/>
    </row>
    <row r="1461" spans="1:11" ht="12.75" customHeight="1" x14ac:dyDescent="0.2">
      <c r="A1461" s="1" t="s">
        <v>823</v>
      </c>
      <c r="I1461" s="36"/>
    </row>
    <row r="1462" spans="1:11" ht="12.75" customHeight="1" x14ac:dyDescent="0.2">
      <c r="A1462" s="1" t="s">
        <v>14</v>
      </c>
      <c r="B1462" s="17" t="s">
        <v>211</v>
      </c>
      <c r="C1462" s="17" t="s">
        <v>15</v>
      </c>
      <c r="I1462" s="36"/>
      <c r="K1462" s="35"/>
    </row>
    <row r="1463" spans="1:11" ht="12.75" customHeight="1" x14ac:dyDescent="0.2">
      <c r="A1463" s="2" t="s">
        <v>16</v>
      </c>
      <c r="B1463" s="17" t="s">
        <v>1884</v>
      </c>
      <c r="C1463" s="17"/>
      <c r="D1463" s="16">
        <v>2.9999999999999997E-4</v>
      </c>
      <c r="E1463" s="10">
        <v>7029.9999999999991</v>
      </c>
      <c r="F1463" s="10">
        <v>2.109</v>
      </c>
      <c r="G1463" s="28"/>
      <c r="H1463" s="29"/>
      <c r="I1463" s="36">
        <f t="shared" ref="I1463" si="340">D1463</f>
        <v>2.9999999999999997E-4</v>
      </c>
      <c r="J1463" s="3">
        <f>I1463*E1463</f>
        <v>2.1089999999999995</v>
      </c>
      <c r="K1463" s="35"/>
    </row>
    <row r="1464" spans="1:11" ht="12.75" customHeight="1" x14ac:dyDescent="0.2">
      <c r="A1464" s="1" t="s">
        <v>14</v>
      </c>
      <c r="B1464" s="6" t="s">
        <v>43</v>
      </c>
      <c r="C1464" s="6" t="s">
        <v>15</v>
      </c>
      <c r="I1464" s="36"/>
    </row>
    <row r="1465" spans="1:11" ht="12.75" customHeight="1" x14ac:dyDescent="0.2">
      <c r="A1465" s="2" t="s">
        <v>16</v>
      </c>
      <c r="B1465" s="6" t="s">
        <v>825</v>
      </c>
      <c r="C1465" s="6"/>
      <c r="D1465" s="9">
        <v>3.15E-3</v>
      </c>
      <c r="E1465" s="10">
        <v>11114.920634920634</v>
      </c>
      <c r="F1465" s="10">
        <v>35.012</v>
      </c>
      <c r="G1465" s="28">
        <f t="shared" ref="G1465:G1467" si="341">D1465</f>
        <v>3.15E-3</v>
      </c>
      <c r="H1465" s="29">
        <f t="shared" ref="H1465:H1467" si="342">G1465*E1465</f>
        <v>35.012</v>
      </c>
      <c r="I1465" s="36"/>
    </row>
    <row r="1466" spans="1:11" ht="12.75" customHeight="1" x14ac:dyDescent="0.2">
      <c r="A1466" s="2" t="s">
        <v>16</v>
      </c>
      <c r="B1466" s="6" t="s">
        <v>824</v>
      </c>
      <c r="C1466" s="6"/>
      <c r="D1466" s="9">
        <v>2.76E-2</v>
      </c>
      <c r="E1466" s="10">
        <v>11114.999999999998</v>
      </c>
      <c r="F1466" s="10">
        <v>306.774</v>
      </c>
      <c r="G1466" s="28">
        <f t="shared" si="341"/>
        <v>2.76E-2</v>
      </c>
      <c r="H1466" s="29">
        <f t="shared" si="342"/>
        <v>306.77399999999994</v>
      </c>
      <c r="I1466" s="36"/>
    </row>
    <row r="1467" spans="1:11" ht="12.75" customHeight="1" x14ac:dyDescent="0.2">
      <c r="A1467" s="2" t="s">
        <v>16</v>
      </c>
      <c r="B1467" s="6" t="s">
        <v>826</v>
      </c>
      <c r="C1467" s="6"/>
      <c r="D1467" s="9">
        <v>2.1399999999999999E-2</v>
      </c>
      <c r="E1467" s="10">
        <v>11114.999999999998</v>
      </c>
      <c r="F1467" s="10">
        <v>237.86099999999999</v>
      </c>
      <c r="G1467" s="28">
        <f t="shared" si="341"/>
        <v>2.1399999999999999E-2</v>
      </c>
      <c r="H1467" s="29">
        <f t="shared" si="342"/>
        <v>237.86099999999996</v>
      </c>
      <c r="I1467" s="36"/>
    </row>
    <row r="1468" spans="1:11" ht="12.75" customHeight="1" x14ac:dyDescent="0.2">
      <c r="A1468" s="1" t="s">
        <v>14</v>
      </c>
      <c r="B1468" s="6" t="s">
        <v>395</v>
      </c>
      <c r="C1468" s="6" t="s">
        <v>15</v>
      </c>
      <c r="I1468" s="36"/>
    </row>
    <row r="1469" spans="1:11" ht="12.75" customHeight="1" x14ac:dyDescent="0.2">
      <c r="A1469" s="2" t="s">
        <v>16</v>
      </c>
      <c r="B1469" s="6" t="s">
        <v>827</v>
      </c>
      <c r="C1469" s="6"/>
      <c r="D1469" s="9">
        <v>1.0999999999999999E-2</v>
      </c>
      <c r="E1469" s="10">
        <v>13541.818181818178</v>
      </c>
      <c r="F1469" s="10">
        <v>148.96</v>
      </c>
      <c r="G1469" s="28">
        <f>D1469</f>
        <v>1.0999999999999999E-2</v>
      </c>
      <c r="H1469" s="29">
        <f>G1469*E1469</f>
        <v>148.95999999999995</v>
      </c>
      <c r="I1469" s="36"/>
    </row>
    <row r="1470" spans="1:11" ht="12.75" customHeight="1" x14ac:dyDescent="0.2">
      <c r="A1470" s="1" t="s">
        <v>14</v>
      </c>
      <c r="B1470" s="6" t="s">
        <v>1233</v>
      </c>
      <c r="C1470" s="6" t="s">
        <v>15</v>
      </c>
      <c r="I1470" s="36"/>
    </row>
    <row r="1471" spans="1:11" ht="12.75" customHeight="1" x14ac:dyDescent="0.2">
      <c r="A1471" s="2" t="s">
        <v>16</v>
      </c>
      <c r="B1471" s="6" t="s">
        <v>833</v>
      </c>
      <c r="C1471" s="6"/>
      <c r="D1471" s="9">
        <v>9.4000000000000004E-3</v>
      </c>
      <c r="E1471" s="10">
        <v>19899.999999999996</v>
      </c>
      <c r="F1471" s="10">
        <v>187.06</v>
      </c>
      <c r="G1471" s="28">
        <f t="shared" ref="G1471:G1477" si="343">D1471</f>
        <v>9.4000000000000004E-3</v>
      </c>
      <c r="H1471" s="29">
        <f t="shared" ref="H1471:H1477" si="344">G1471*E1471</f>
        <v>187.05999999999997</v>
      </c>
      <c r="I1471" s="36"/>
    </row>
    <row r="1472" spans="1:11" ht="12.75" customHeight="1" x14ac:dyDescent="0.2">
      <c r="A1472" s="2" t="s">
        <v>16</v>
      </c>
      <c r="B1472" s="6" t="s">
        <v>832</v>
      </c>
      <c r="C1472" s="6"/>
      <c r="D1472" s="9">
        <v>5.4000000000000003E-3</v>
      </c>
      <c r="E1472" s="10">
        <v>19029.629629629624</v>
      </c>
      <c r="F1472" s="10">
        <v>102.76</v>
      </c>
      <c r="G1472" s="28">
        <f t="shared" si="343"/>
        <v>5.4000000000000003E-3</v>
      </c>
      <c r="H1472" s="29">
        <f t="shared" si="344"/>
        <v>102.75999999999998</v>
      </c>
      <c r="I1472" s="36"/>
    </row>
    <row r="1473" spans="1:10" ht="12.75" customHeight="1" x14ac:dyDescent="0.2">
      <c r="A1473" s="2" t="s">
        <v>16</v>
      </c>
      <c r="B1473" s="6" t="s">
        <v>828</v>
      </c>
      <c r="C1473" s="6"/>
      <c r="D1473" s="9">
        <v>6.6000000000000003E-2</v>
      </c>
      <c r="E1473" s="10">
        <v>19199.999999999996</v>
      </c>
      <c r="F1473" s="10">
        <v>1267.2</v>
      </c>
      <c r="G1473" s="28">
        <f t="shared" si="343"/>
        <v>6.6000000000000003E-2</v>
      </c>
      <c r="H1473" s="29">
        <f t="shared" si="344"/>
        <v>1267.1999999999998</v>
      </c>
      <c r="I1473" s="36"/>
    </row>
    <row r="1474" spans="1:10" ht="12.75" customHeight="1" x14ac:dyDescent="0.2">
      <c r="A1474" s="2" t="s">
        <v>16</v>
      </c>
      <c r="B1474" s="6" t="s">
        <v>831</v>
      </c>
      <c r="C1474" s="6"/>
      <c r="D1474" s="9">
        <v>1.413E-2</v>
      </c>
      <c r="E1474" s="10">
        <v>19900.212314225049</v>
      </c>
      <c r="F1474" s="10">
        <v>281.19</v>
      </c>
      <c r="G1474" s="28">
        <f t="shared" si="343"/>
        <v>1.413E-2</v>
      </c>
      <c r="H1474" s="29">
        <f t="shared" si="344"/>
        <v>281.18999999999994</v>
      </c>
      <c r="I1474" s="36"/>
    </row>
    <row r="1475" spans="1:10" ht="12.75" customHeight="1" x14ac:dyDescent="0.2">
      <c r="A1475" s="2" t="s">
        <v>16</v>
      </c>
      <c r="B1475" s="6" t="s">
        <v>829</v>
      </c>
      <c r="C1475" s="6"/>
      <c r="D1475" s="9">
        <v>0.246</v>
      </c>
      <c r="E1475" s="10">
        <v>19199.999999999996</v>
      </c>
      <c r="F1475" s="10">
        <v>4723.2</v>
      </c>
      <c r="G1475" s="28">
        <f t="shared" si="343"/>
        <v>0.246</v>
      </c>
      <c r="H1475" s="29">
        <f t="shared" si="344"/>
        <v>4723.1999999999989</v>
      </c>
      <c r="I1475" s="36"/>
    </row>
    <row r="1476" spans="1:10" ht="12.75" customHeight="1" x14ac:dyDescent="0.2">
      <c r="A1476" s="2" t="s">
        <v>16</v>
      </c>
      <c r="B1476" s="6" t="s">
        <v>834</v>
      </c>
      <c r="C1476" s="6"/>
      <c r="D1476" s="9">
        <v>2.0999999999999999E-3</v>
      </c>
      <c r="E1476" s="10">
        <v>19899.999999999996</v>
      </c>
      <c r="F1476" s="10">
        <v>41.79</v>
      </c>
      <c r="G1476" s="28">
        <f t="shared" si="343"/>
        <v>2.0999999999999999E-3</v>
      </c>
      <c r="H1476" s="29">
        <f t="shared" si="344"/>
        <v>41.789999999999992</v>
      </c>
      <c r="I1476" s="36"/>
    </row>
    <row r="1477" spans="1:10" ht="12.75" customHeight="1" x14ac:dyDescent="0.2">
      <c r="A1477" s="2" t="s">
        <v>16</v>
      </c>
      <c r="B1477" s="6" t="s">
        <v>830</v>
      </c>
      <c r="C1477" s="6"/>
      <c r="D1477" s="9">
        <v>1.47E-2</v>
      </c>
      <c r="E1477" s="10">
        <v>19199.999999999996</v>
      </c>
      <c r="F1477" s="10">
        <v>282.24</v>
      </c>
      <c r="G1477" s="28">
        <f t="shared" si="343"/>
        <v>1.47E-2</v>
      </c>
      <c r="H1477" s="29">
        <f t="shared" si="344"/>
        <v>282.23999999999995</v>
      </c>
      <c r="I1477" s="36"/>
    </row>
    <row r="1478" spans="1:10" ht="12.75" customHeight="1" x14ac:dyDescent="0.2">
      <c r="A1478" s="1" t="s">
        <v>14</v>
      </c>
      <c r="B1478" s="22" t="s">
        <v>1220</v>
      </c>
      <c r="C1478" s="22" t="s">
        <v>15</v>
      </c>
      <c r="I1478" s="36"/>
    </row>
    <row r="1479" spans="1:10" ht="12.75" customHeight="1" x14ac:dyDescent="0.2">
      <c r="A1479" s="2" t="s">
        <v>16</v>
      </c>
      <c r="B1479" s="22" t="s">
        <v>836</v>
      </c>
      <c r="C1479" s="22"/>
      <c r="D1479" s="9">
        <v>0.32800000000000001</v>
      </c>
      <c r="E1479" s="10">
        <v>19199.999999999996</v>
      </c>
      <c r="F1479" s="10">
        <v>6297.6</v>
      </c>
      <c r="G1479" s="28">
        <f t="shared" ref="G1479:G1482" si="345">D1479</f>
        <v>0.32800000000000001</v>
      </c>
      <c r="H1479" s="29">
        <f t="shared" ref="H1479:H1482" si="346">G1479*E1479</f>
        <v>6297.5999999999995</v>
      </c>
      <c r="I1479" s="36"/>
    </row>
    <row r="1480" spans="1:10" ht="12.75" customHeight="1" x14ac:dyDescent="0.2">
      <c r="A1480" s="2" t="s">
        <v>16</v>
      </c>
      <c r="B1480" s="22" t="s">
        <v>837</v>
      </c>
      <c r="C1480" s="22"/>
      <c r="D1480" s="9">
        <v>1.04E-2</v>
      </c>
      <c r="E1480" s="10">
        <v>19899.999999999996</v>
      </c>
      <c r="F1480" s="10">
        <v>206.96</v>
      </c>
      <c r="G1480" s="28">
        <f t="shared" si="345"/>
        <v>1.04E-2</v>
      </c>
      <c r="H1480" s="29">
        <f t="shared" si="346"/>
        <v>206.95999999999995</v>
      </c>
      <c r="I1480" s="36"/>
    </row>
    <row r="1481" spans="1:10" ht="12.75" customHeight="1" x14ac:dyDescent="0.2">
      <c r="A1481" s="2" t="s">
        <v>16</v>
      </c>
      <c r="B1481" s="22" t="s">
        <v>838</v>
      </c>
      <c r="C1481" s="22"/>
      <c r="D1481" s="9">
        <v>1.0999999999999999E-2</v>
      </c>
      <c r="E1481" s="10">
        <v>19899.999999999996</v>
      </c>
      <c r="F1481" s="10">
        <v>218.9</v>
      </c>
      <c r="G1481" s="28">
        <f t="shared" si="345"/>
        <v>1.0999999999999999E-2</v>
      </c>
      <c r="H1481" s="29">
        <f t="shared" si="346"/>
        <v>218.89999999999995</v>
      </c>
      <c r="I1481" s="36"/>
    </row>
    <row r="1482" spans="1:10" ht="12.75" customHeight="1" x14ac:dyDescent="0.2">
      <c r="A1482" s="2" t="s">
        <v>16</v>
      </c>
      <c r="B1482" s="22" t="s">
        <v>835</v>
      </c>
      <c r="C1482" s="22"/>
      <c r="D1482" s="9">
        <v>1.77E-2</v>
      </c>
      <c r="E1482" s="10">
        <v>19199.999999999996</v>
      </c>
      <c r="F1482" s="10">
        <v>339.84</v>
      </c>
      <c r="G1482" s="28">
        <f t="shared" si="345"/>
        <v>1.77E-2</v>
      </c>
      <c r="H1482" s="29">
        <f t="shared" si="346"/>
        <v>339.83999999999992</v>
      </c>
      <c r="I1482" s="36"/>
    </row>
    <row r="1483" spans="1:10" ht="12.75" customHeight="1" x14ac:dyDescent="0.2">
      <c r="A1483" s="1" t="s">
        <v>839</v>
      </c>
      <c r="I1483" s="36"/>
    </row>
    <row r="1484" spans="1:10" ht="12.75" customHeight="1" x14ac:dyDescent="0.2">
      <c r="A1484" s="1" t="s">
        <v>14</v>
      </c>
      <c r="B1484" s="6" t="s">
        <v>43</v>
      </c>
      <c r="C1484" s="6" t="s">
        <v>15</v>
      </c>
      <c r="I1484" s="36"/>
    </row>
    <row r="1485" spans="1:10" ht="12.75" customHeight="1" x14ac:dyDescent="0.2">
      <c r="A1485" s="2" t="s">
        <v>16</v>
      </c>
      <c r="B1485" s="6" t="s">
        <v>1885</v>
      </c>
      <c r="C1485" s="6"/>
      <c r="D1485" s="9">
        <v>5.0000000000000001E-3</v>
      </c>
      <c r="E1485" s="10">
        <v>12229.999999999998</v>
      </c>
      <c r="F1485" s="10">
        <v>61.15</v>
      </c>
      <c r="G1485" s="28"/>
      <c r="H1485" s="29"/>
      <c r="I1485" s="36">
        <f t="shared" ref="I1485" si="347">D1485-G1485</f>
        <v>5.0000000000000001E-3</v>
      </c>
      <c r="J1485" s="3">
        <f>I1485*E1485</f>
        <v>61.149999999999991</v>
      </c>
    </row>
    <row r="1486" spans="1:10" ht="12.75" customHeight="1" x14ac:dyDescent="0.2">
      <c r="A1486" s="1" t="s">
        <v>14</v>
      </c>
      <c r="B1486" s="6" t="s">
        <v>1233</v>
      </c>
      <c r="C1486" s="6" t="s">
        <v>15</v>
      </c>
      <c r="I1486" s="36"/>
    </row>
    <row r="1487" spans="1:10" ht="12.75" customHeight="1" x14ac:dyDescent="0.2">
      <c r="A1487" s="2" t="s">
        <v>16</v>
      </c>
      <c r="B1487" s="6" t="s">
        <v>840</v>
      </c>
      <c r="C1487" s="6"/>
      <c r="D1487" s="9">
        <v>1.0580000000000001</v>
      </c>
      <c r="E1487" s="10">
        <v>19199.999999999996</v>
      </c>
      <c r="F1487" s="10">
        <v>20313.599999999999</v>
      </c>
      <c r="G1487" s="28">
        <f>D1487</f>
        <v>1.0580000000000001</v>
      </c>
      <c r="H1487" s="29">
        <f>G1487*E1487</f>
        <v>20313.599999999999</v>
      </c>
      <c r="I1487" s="36"/>
    </row>
    <row r="1488" spans="1:10" ht="12.75" customHeight="1" x14ac:dyDescent="0.2">
      <c r="A1488" s="1" t="s">
        <v>841</v>
      </c>
      <c r="I1488" s="36"/>
    </row>
    <row r="1489" spans="1:10" ht="12.75" customHeight="1" x14ac:dyDescent="0.2">
      <c r="A1489" s="1" t="s">
        <v>14</v>
      </c>
      <c r="B1489" s="22" t="s">
        <v>32</v>
      </c>
      <c r="C1489" s="22" t="s">
        <v>15</v>
      </c>
      <c r="I1489" s="36"/>
    </row>
    <row r="1490" spans="1:10" ht="12.75" customHeight="1" x14ac:dyDescent="0.2">
      <c r="A1490" s="2" t="s">
        <v>16</v>
      </c>
      <c r="B1490" s="22" t="s">
        <v>1886</v>
      </c>
      <c r="C1490" s="22"/>
      <c r="D1490" s="9">
        <v>0.01</v>
      </c>
      <c r="E1490" s="10">
        <v>12229.999999999998</v>
      </c>
      <c r="F1490" s="10">
        <v>122.3</v>
      </c>
      <c r="G1490" s="28"/>
      <c r="H1490" s="29"/>
      <c r="I1490" s="36">
        <f t="shared" ref="I1490:I1491" si="348">D1490</f>
        <v>0.01</v>
      </c>
      <c r="J1490" s="3">
        <f t="shared" ref="J1490:J1491" si="349">I1490*E1490</f>
        <v>122.29999999999998</v>
      </c>
    </row>
    <row r="1491" spans="1:10" ht="12.75" customHeight="1" x14ac:dyDescent="0.2">
      <c r="A1491" s="2" t="s">
        <v>16</v>
      </c>
      <c r="B1491" s="22" t="s">
        <v>1887</v>
      </c>
      <c r="C1491" s="22"/>
      <c r="D1491" s="9">
        <v>2.7E-2</v>
      </c>
      <c r="E1491" s="10">
        <v>17186.999999999996</v>
      </c>
      <c r="F1491" s="10">
        <v>464.04899999999992</v>
      </c>
      <c r="G1491" s="28"/>
      <c r="H1491" s="29"/>
      <c r="I1491" s="36">
        <f t="shared" si="348"/>
        <v>2.7E-2</v>
      </c>
      <c r="J1491" s="3">
        <f t="shared" si="349"/>
        <v>464.04899999999992</v>
      </c>
    </row>
    <row r="1492" spans="1:10" ht="12.75" customHeight="1" x14ac:dyDescent="0.2">
      <c r="A1492" s="2" t="s">
        <v>16</v>
      </c>
      <c r="B1492" s="22" t="s">
        <v>843</v>
      </c>
      <c r="C1492" s="22"/>
      <c r="D1492" s="9">
        <v>8.9999999999999993E-3</v>
      </c>
      <c r="E1492" s="10">
        <v>11114.999999999998</v>
      </c>
      <c r="F1492" s="10">
        <v>100.035</v>
      </c>
      <c r="G1492" s="28">
        <f>D1492</f>
        <v>8.9999999999999993E-3</v>
      </c>
      <c r="H1492" s="29">
        <f>G1492*E1492</f>
        <v>100.03499999999998</v>
      </c>
      <c r="I1492" s="36"/>
    </row>
    <row r="1493" spans="1:10" ht="12.75" customHeight="1" x14ac:dyDescent="0.2">
      <c r="A1493" s="2" t="s">
        <v>16</v>
      </c>
      <c r="B1493" s="22" t="s">
        <v>1888</v>
      </c>
      <c r="C1493" s="22"/>
      <c r="D1493" s="9">
        <v>0.08</v>
      </c>
      <c r="E1493" s="10">
        <v>17186.999999999996</v>
      </c>
      <c r="F1493" s="10">
        <v>1374.96</v>
      </c>
      <c r="G1493" s="28"/>
      <c r="H1493" s="29"/>
      <c r="I1493" s="36">
        <f t="shared" ref="I1493:I1496" si="350">D1493</f>
        <v>0.08</v>
      </c>
      <c r="J1493" s="3">
        <f t="shared" ref="J1493:J1496" si="351">I1493*E1493</f>
        <v>1374.9599999999998</v>
      </c>
    </row>
    <row r="1494" spans="1:10" ht="12.75" customHeight="1" x14ac:dyDescent="0.2">
      <c r="A1494" s="2" t="s">
        <v>16</v>
      </c>
      <c r="B1494" s="22" t="s">
        <v>1889</v>
      </c>
      <c r="C1494" s="22"/>
      <c r="D1494" s="9">
        <v>0.08</v>
      </c>
      <c r="E1494" s="10">
        <v>12229.999999999998</v>
      </c>
      <c r="F1494" s="10">
        <v>978.4</v>
      </c>
      <c r="G1494" s="28"/>
      <c r="H1494" s="29"/>
      <c r="I1494" s="36">
        <f t="shared" si="350"/>
        <v>0.08</v>
      </c>
      <c r="J1494" s="3">
        <f t="shared" si="351"/>
        <v>978.39999999999986</v>
      </c>
    </row>
    <row r="1495" spans="1:10" ht="12.75" customHeight="1" x14ac:dyDescent="0.2">
      <c r="A1495" s="2" t="s">
        <v>16</v>
      </c>
      <c r="B1495" s="22" t="s">
        <v>1890</v>
      </c>
      <c r="C1495" s="22"/>
      <c r="D1495" s="9">
        <v>3.4000000000000002E-2</v>
      </c>
      <c r="E1495" s="10">
        <v>17186.999999999996</v>
      </c>
      <c r="F1495" s="10">
        <v>584.35799999999995</v>
      </c>
      <c r="G1495" s="28"/>
      <c r="H1495" s="29"/>
      <c r="I1495" s="36">
        <f t="shared" si="350"/>
        <v>3.4000000000000002E-2</v>
      </c>
      <c r="J1495" s="3">
        <f t="shared" si="351"/>
        <v>584.35799999999995</v>
      </c>
    </row>
    <row r="1496" spans="1:10" ht="12.75" customHeight="1" x14ac:dyDescent="0.2">
      <c r="A1496" s="2" t="s">
        <v>16</v>
      </c>
      <c r="B1496" s="22" t="s">
        <v>1891</v>
      </c>
      <c r="C1496" s="22"/>
      <c r="D1496" s="9">
        <v>0.06</v>
      </c>
      <c r="E1496" s="10">
        <v>17186.999999999996</v>
      </c>
      <c r="F1496" s="10">
        <v>1031.22</v>
      </c>
      <c r="G1496" s="28"/>
      <c r="H1496" s="29"/>
      <c r="I1496" s="36">
        <f t="shared" si="350"/>
        <v>0.06</v>
      </c>
      <c r="J1496" s="3">
        <f t="shared" si="351"/>
        <v>1031.2199999999998</v>
      </c>
    </row>
    <row r="1497" spans="1:10" ht="12.75" customHeight="1" x14ac:dyDescent="0.2">
      <c r="A1497" s="2" t="s">
        <v>16</v>
      </c>
      <c r="B1497" s="22" t="s">
        <v>844</v>
      </c>
      <c r="C1497" s="22"/>
      <c r="D1497" s="9">
        <v>0.09</v>
      </c>
      <c r="E1497" s="10">
        <v>15549.999999999998</v>
      </c>
      <c r="F1497" s="10">
        <v>1399.5</v>
      </c>
      <c r="G1497" s="28">
        <f t="shared" ref="G1497:G1500" si="352">D1497</f>
        <v>0.09</v>
      </c>
      <c r="H1497" s="29">
        <f t="shared" ref="H1497:H1500" si="353">G1497*E1497</f>
        <v>1399.4999999999998</v>
      </c>
      <c r="I1497" s="36"/>
    </row>
    <row r="1498" spans="1:10" ht="12.75" customHeight="1" x14ac:dyDescent="0.2">
      <c r="A1498" s="2" t="s">
        <v>16</v>
      </c>
      <c r="B1498" s="22" t="s">
        <v>845</v>
      </c>
      <c r="C1498" s="22"/>
      <c r="D1498" s="9">
        <v>0.62</v>
      </c>
      <c r="E1498" s="10">
        <v>11114.999999999998</v>
      </c>
      <c r="F1498" s="10">
        <v>6891.3</v>
      </c>
      <c r="G1498" s="28">
        <f t="shared" si="352"/>
        <v>0.62</v>
      </c>
      <c r="H1498" s="29">
        <f t="shared" si="353"/>
        <v>6891.2999999999993</v>
      </c>
      <c r="I1498" s="36"/>
    </row>
    <row r="1499" spans="1:10" ht="12.75" customHeight="1" x14ac:dyDescent="0.2">
      <c r="A1499" s="2" t="s">
        <v>16</v>
      </c>
      <c r="B1499" s="22" t="s">
        <v>846</v>
      </c>
      <c r="C1499" s="22"/>
      <c r="D1499" s="9">
        <v>1.7000000000000001E-2</v>
      </c>
      <c r="E1499" s="10">
        <v>11114.999999999998</v>
      </c>
      <c r="F1499" s="10">
        <v>188.95500000000001</v>
      </c>
      <c r="G1499" s="28">
        <f t="shared" si="352"/>
        <v>1.7000000000000001E-2</v>
      </c>
      <c r="H1499" s="29">
        <f t="shared" si="353"/>
        <v>188.95499999999998</v>
      </c>
      <c r="I1499" s="36"/>
    </row>
    <row r="1500" spans="1:10" ht="12.75" customHeight="1" x14ac:dyDescent="0.2">
      <c r="A1500" s="2" t="s">
        <v>16</v>
      </c>
      <c r="B1500" s="22" t="s">
        <v>842</v>
      </c>
      <c r="C1500" s="22"/>
      <c r="D1500" s="9">
        <v>0.01</v>
      </c>
      <c r="E1500" s="10">
        <v>11114.999999999998</v>
      </c>
      <c r="F1500" s="10">
        <v>111.15</v>
      </c>
      <c r="G1500" s="28">
        <f t="shared" si="352"/>
        <v>0.01</v>
      </c>
      <c r="H1500" s="29">
        <f t="shared" si="353"/>
        <v>111.14999999999998</v>
      </c>
      <c r="I1500" s="36"/>
    </row>
    <row r="1501" spans="1:10" ht="12.75" customHeight="1" x14ac:dyDescent="0.2">
      <c r="A1501" s="1" t="s">
        <v>14</v>
      </c>
      <c r="B1501" s="22" t="s">
        <v>90</v>
      </c>
      <c r="C1501" s="22" t="s">
        <v>15</v>
      </c>
      <c r="I1501" s="36"/>
    </row>
    <row r="1502" spans="1:10" ht="12.75" customHeight="1" x14ac:dyDescent="0.2">
      <c r="A1502" s="2" t="s">
        <v>16</v>
      </c>
      <c r="B1502" s="22" t="s">
        <v>847</v>
      </c>
      <c r="C1502" s="22"/>
      <c r="D1502" s="9">
        <v>4.0000000000000001E-3</v>
      </c>
      <c r="E1502" s="10">
        <v>13542.499999999998</v>
      </c>
      <c r="F1502" s="10">
        <v>54.17</v>
      </c>
      <c r="G1502" s="28">
        <f t="shared" ref="G1502:G1504" si="354">D1502</f>
        <v>4.0000000000000001E-3</v>
      </c>
      <c r="H1502" s="29">
        <f t="shared" ref="H1502:H1504" si="355">G1502*E1502</f>
        <v>54.169999999999995</v>
      </c>
      <c r="I1502" s="36"/>
    </row>
    <row r="1503" spans="1:10" ht="12.75" customHeight="1" x14ac:dyDescent="0.2">
      <c r="A1503" s="2" t="s">
        <v>16</v>
      </c>
      <c r="B1503" s="22" t="s">
        <v>849</v>
      </c>
      <c r="C1503" s="22"/>
      <c r="D1503" s="9">
        <v>5.0000000000000001E-3</v>
      </c>
      <c r="E1503" s="10">
        <v>13541.999999999998</v>
      </c>
      <c r="F1503" s="10">
        <v>67.709999999999994</v>
      </c>
      <c r="G1503" s="28">
        <f t="shared" si="354"/>
        <v>5.0000000000000001E-3</v>
      </c>
      <c r="H1503" s="29">
        <f t="shared" si="355"/>
        <v>67.709999999999994</v>
      </c>
      <c r="I1503" s="36"/>
    </row>
    <row r="1504" spans="1:10" ht="12.75" customHeight="1" x14ac:dyDescent="0.2">
      <c r="A1504" s="2" t="s">
        <v>16</v>
      </c>
      <c r="B1504" s="22" t="s">
        <v>848</v>
      </c>
      <c r="C1504" s="22"/>
      <c r="D1504" s="9">
        <v>3.0000000000000001E-3</v>
      </c>
      <c r="E1504" s="10">
        <v>13543.33333333333</v>
      </c>
      <c r="F1504" s="10">
        <v>40.630000000000003</v>
      </c>
      <c r="G1504" s="28">
        <f t="shared" si="354"/>
        <v>3.0000000000000001E-3</v>
      </c>
      <c r="H1504" s="29">
        <f t="shared" si="355"/>
        <v>40.629999999999988</v>
      </c>
      <c r="I1504" s="36"/>
    </row>
    <row r="1505" spans="1:11" ht="12.75" customHeight="1" x14ac:dyDescent="0.2">
      <c r="A1505" s="1" t="s">
        <v>14</v>
      </c>
      <c r="B1505" s="22" t="s">
        <v>1330</v>
      </c>
      <c r="C1505" s="22" t="s">
        <v>15</v>
      </c>
      <c r="I1505" s="36"/>
    </row>
    <row r="1506" spans="1:11" ht="12.75" customHeight="1" x14ac:dyDescent="0.2">
      <c r="A1506" s="2" t="s">
        <v>16</v>
      </c>
      <c r="B1506" s="22" t="s">
        <v>851</v>
      </c>
      <c r="C1506" s="22"/>
      <c r="D1506" s="9">
        <v>0.05</v>
      </c>
      <c r="E1506" s="10">
        <v>17499.999999999996</v>
      </c>
      <c r="F1506" s="10">
        <v>875</v>
      </c>
      <c r="G1506" s="28">
        <f t="shared" ref="G1506:G1508" si="356">D1506</f>
        <v>0.05</v>
      </c>
      <c r="H1506" s="29">
        <f t="shared" ref="H1506:H1508" si="357">G1506*E1506</f>
        <v>874.99999999999989</v>
      </c>
      <c r="I1506" s="36"/>
    </row>
    <row r="1507" spans="1:11" ht="12.75" customHeight="1" x14ac:dyDescent="0.2">
      <c r="A1507" s="2" t="s">
        <v>16</v>
      </c>
      <c r="B1507" s="22" t="s">
        <v>850</v>
      </c>
      <c r="C1507" s="22"/>
      <c r="D1507" s="9">
        <v>3.0000000000000001E-3</v>
      </c>
      <c r="E1507" s="10">
        <v>17499.999999999996</v>
      </c>
      <c r="F1507" s="10">
        <v>52.5</v>
      </c>
      <c r="G1507" s="28">
        <f t="shared" si="356"/>
        <v>3.0000000000000001E-3</v>
      </c>
      <c r="H1507" s="29">
        <f t="shared" si="357"/>
        <v>52.499999999999993</v>
      </c>
      <c r="I1507" s="36"/>
    </row>
    <row r="1508" spans="1:11" ht="12.75" customHeight="1" x14ac:dyDescent="0.2">
      <c r="A1508" s="2" t="s">
        <v>16</v>
      </c>
      <c r="B1508" s="22" t="s">
        <v>852</v>
      </c>
      <c r="C1508" s="22"/>
      <c r="D1508" s="9">
        <v>1.4E-2</v>
      </c>
      <c r="E1508" s="10">
        <v>17499.999999999996</v>
      </c>
      <c r="F1508" s="10">
        <v>245</v>
      </c>
      <c r="G1508" s="28">
        <f t="shared" si="356"/>
        <v>1.4E-2</v>
      </c>
      <c r="H1508" s="29">
        <f t="shared" si="357"/>
        <v>244.99999999999994</v>
      </c>
      <c r="I1508" s="36"/>
    </row>
    <row r="1509" spans="1:11" ht="12.75" customHeight="1" x14ac:dyDescent="0.2">
      <c r="A1509" s="1" t="s">
        <v>14</v>
      </c>
      <c r="B1509" s="22" t="s">
        <v>1220</v>
      </c>
      <c r="C1509" s="22" t="s">
        <v>15</v>
      </c>
      <c r="I1509" s="36"/>
    </row>
    <row r="1510" spans="1:11" ht="12.75" customHeight="1" x14ac:dyDescent="0.2">
      <c r="A1510" s="2" t="s">
        <v>16</v>
      </c>
      <c r="B1510" s="22" t="s">
        <v>860</v>
      </c>
      <c r="C1510" s="22"/>
      <c r="D1510" s="9">
        <v>0.59099999999999997</v>
      </c>
      <c r="E1510" s="10">
        <v>19199.999999999996</v>
      </c>
      <c r="F1510" s="10">
        <v>11347.2</v>
      </c>
      <c r="G1510" s="28">
        <f t="shared" ref="G1510:G1519" si="358">D1510</f>
        <v>0.59099999999999997</v>
      </c>
      <c r="H1510" s="29">
        <f t="shared" ref="H1510:H1519" si="359">G1510*E1510</f>
        <v>11347.199999999997</v>
      </c>
      <c r="I1510" s="36"/>
    </row>
    <row r="1511" spans="1:11" ht="12.75" customHeight="1" x14ac:dyDescent="0.2">
      <c r="A1511" s="2" t="s">
        <v>16</v>
      </c>
      <c r="B1511" s="22" t="s">
        <v>857</v>
      </c>
      <c r="C1511" s="22"/>
      <c r="D1511" s="9">
        <v>1.9E-2</v>
      </c>
      <c r="E1511" s="10">
        <v>19028.94736842105</v>
      </c>
      <c r="F1511" s="10">
        <v>361.55</v>
      </c>
      <c r="G1511" s="28">
        <f t="shared" si="358"/>
        <v>1.9E-2</v>
      </c>
      <c r="H1511" s="29">
        <f t="shared" si="359"/>
        <v>361.54999999999995</v>
      </c>
      <c r="I1511" s="36"/>
    </row>
    <row r="1512" spans="1:11" ht="12.75" customHeight="1" x14ac:dyDescent="0.2">
      <c r="A1512" s="2" t="s">
        <v>16</v>
      </c>
      <c r="B1512" s="22" t="s">
        <v>856</v>
      </c>
      <c r="C1512" s="22"/>
      <c r="D1512" s="9">
        <v>3.0000000000000001E-3</v>
      </c>
      <c r="E1512" s="10">
        <v>19029.999999999996</v>
      </c>
      <c r="F1512" s="10">
        <v>57.09</v>
      </c>
      <c r="G1512" s="28">
        <f t="shared" si="358"/>
        <v>3.0000000000000001E-3</v>
      </c>
      <c r="H1512" s="29">
        <f t="shared" si="359"/>
        <v>57.089999999999989</v>
      </c>
      <c r="I1512" s="36"/>
    </row>
    <row r="1513" spans="1:11" ht="12.75" customHeight="1" x14ac:dyDescent="0.2">
      <c r="A1513" s="2" t="s">
        <v>16</v>
      </c>
      <c r="B1513" s="22" t="s">
        <v>859</v>
      </c>
      <c r="C1513" s="22"/>
      <c r="D1513" s="9">
        <v>0.108</v>
      </c>
      <c r="E1513" s="10">
        <v>19899.999999999996</v>
      </c>
      <c r="F1513" s="10">
        <v>2149.1999999999998</v>
      </c>
      <c r="G1513" s="28">
        <f t="shared" si="358"/>
        <v>0.108</v>
      </c>
      <c r="H1513" s="29">
        <f t="shared" si="359"/>
        <v>2149.1999999999994</v>
      </c>
      <c r="I1513" s="36"/>
    </row>
    <row r="1514" spans="1:11" ht="12.75" customHeight="1" x14ac:dyDescent="0.2">
      <c r="A1514" s="2" t="s">
        <v>16</v>
      </c>
      <c r="B1514" s="22" t="s">
        <v>858</v>
      </c>
      <c r="C1514" s="22"/>
      <c r="D1514" s="9">
        <v>1.2E-2</v>
      </c>
      <c r="E1514" s="10">
        <v>19899.999999999996</v>
      </c>
      <c r="F1514" s="10">
        <v>238.8</v>
      </c>
      <c r="G1514" s="28">
        <f t="shared" si="358"/>
        <v>1.2E-2</v>
      </c>
      <c r="H1514" s="29">
        <f t="shared" si="359"/>
        <v>238.79999999999995</v>
      </c>
      <c r="I1514" s="36"/>
    </row>
    <row r="1515" spans="1:11" ht="12.75" customHeight="1" x14ac:dyDescent="0.2">
      <c r="A1515" s="2" t="s">
        <v>16</v>
      </c>
      <c r="B1515" s="22" t="s">
        <v>855</v>
      </c>
      <c r="C1515" s="22"/>
      <c r="D1515" s="9">
        <v>3.0000000000000001E-3</v>
      </c>
      <c r="E1515" s="10">
        <v>19899.999999999996</v>
      </c>
      <c r="F1515" s="10">
        <v>59.7</v>
      </c>
      <c r="G1515" s="28">
        <f t="shared" si="358"/>
        <v>3.0000000000000001E-3</v>
      </c>
      <c r="H1515" s="29">
        <f t="shared" si="359"/>
        <v>59.699999999999989</v>
      </c>
      <c r="I1515" s="36"/>
    </row>
    <row r="1516" spans="1:11" ht="12.75" customHeight="1" x14ac:dyDescent="0.2">
      <c r="A1516" s="2" t="s">
        <v>16</v>
      </c>
      <c r="B1516" s="22" t="s">
        <v>861</v>
      </c>
      <c r="C1516" s="22"/>
      <c r="D1516" s="9">
        <v>8.9999999999999993E-3</v>
      </c>
      <c r="E1516" s="10">
        <v>19199.999999999996</v>
      </c>
      <c r="F1516" s="10">
        <v>172.8</v>
      </c>
      <c r="G1516" s="28">
        <f t="shared" si="358"/>
        <v>8.9999999999999993E-3</v>
      </c>
      <c r="H1516" s="29">
        <f t="shared" si="359"/>
        <v>172.79999999999995</v>
      </c>
      <c r="I1516" s="36"/>
    </row>
    <row r="1517" spans="1:11" ht="12.75" customHeight="1" x14ac:dyDescent="0.2">
      <c r="A1517" s="2" t="s">
        <v>16</v>
      </c>
      <c r="B1517" s="22" t="s">
        <v>854</v>
      </c>
      <c r="C1517" s="22"/>
      <c r="D1517" s="9">
        <v>1.2E-2</v>
      </c>
      <c r="E1517" s="10">
        <v>19899.999999999996</v>
      </c>
      <c r="F1517" s="10">
        <v>238.8</v>
      </c>
      <c r="G1517" s="28">
        <f t="shared" si="358"/>
        <v>1.2E-2</v>
      </c>
      <c r="H1517" s="29">
        <f t="shared" si="359"/>
        <v>238.79999999999995</v>
      </c>
      <c r="I1517" s="36"/>
    </row>
    <row r="1518" spans="1:11" ht="12.75" customHeight="1" x14ac:dyDescent="0.2">
      <c r="A1518" s="2" t="s">
        <v>16</v>
      </c>
      <c r="B1518" s="22" t="s">
        <v>853</v>
      </c>
      <c r="C1518" s="22"/>
      <c r="D1518" s="9">
        <v>2E-3</v>
      </c>
      <c r="E1518" s="10">
        <v>19899.999999999996</v>
      </c>
      <c r="F1518" s="10">
        <v>39.799999999999997</v>
      </c>
      <c r="G1518" s="28">
        <f t="shared" si="358"/>
        <v>2E-3</v>
      </c>
      <c r="H1518" s="29">
        <f t="shared" si="359"/>
        <v>39.79999999999999</v>
      </c>
      <c r="I1518" s="36"/>
    </row>
    <row r="1519" spans="1:11" ht="12.75" customHeight="1" x14ac:dyDescent="0.2">
      <c r="A1519" s="2" t="s">
        <v>16</v>
      </c>
      <c r="B1519" s="22" t="s">
        <v>862</v>
      </c>
      <c r="C1519" s="22"/>
      <c r="D1519" s="9">
        <v>5.0000000000000001E-3</v>
      </c>
      <c r="E1519" s="10">
        <v>19027.999999999996</v>
      </c>
      <c r="F1519" s="10">
        <v>95.14</v>
      </c>
      <c r="G1519" s="28">
        <f t="shared" si="358"/>
        <v>5.0000000000000001E-3</v>
      </c>
      <c r="H1519" s="29">
        <f t="shared" si="359"/>
        <v>95.139999999999986</v>
      </c>
      <c r="I1519" s="36"/>
    </row>
    <row r="1520" spans="1:11" ht="12.75" customHeight="1" x14ac:dyDescent="0.2">
      <c r="A1520" s="1" t="s">
        <v>14</v>
      </c>
      <c r="B1520" s="17" t="s">
        <v>821</v>
      </c>
      <c r="C1520" s="17" t="s">
        <v>15</v>
      </c>
      <c r="I1520" s="36"/>
      <c r="K1520" s="35"/>
    </row>
    <row r="1521" spans="1:11" ht="12.75" customHeight="1" x14ac:dyDescent="0.2">
      <c r="A1521" s="2" t="s">
        <v>16</v>
      </c>
      <c r="B1521" s="17" t="s">
        <v>863</v>
      </c>
      <c r="C1521" s="17"/>
      <c r="D1521" s="9">
        <v>2.0419999999999998</v>
      </c>
      <c r="E1521" s="10">
        <v>612.71988246816841</v>
      </c>
      <c r="F1521" s="10">
        <v>1251.174</v>
      </c>
      <c r="G1521" s="28">
        <f>D1521</f>
        <v>2.0419999999999998</v>
      </c>
      <c r="H1521" s="29">
        <f>G1521*E1521</f>
        <v>1251.1739999999998</v>
      </c>
      <c r="I1521" s="36"/>
      <c r="K1521" s="35"/>
    </row>
    <row r="1522" spans="1:11" ht="12.75" customHeight="1" x14ac:dyDescent="0.2">
      <c r="A1522" s="1" t="s">
        <v>864</v>
      </c>
      <c r="I1522" s="36"/>
    </row>
    <row r="1523" spans="1:11" ht="12.75" customHeight="1" x14ac:dyDescent="0.2">
      <c r="A1523" s="1" t="s">
        <v>14</v>
      </c>
      <c r="B1523" s="6" t="s">
        <v>43</v>
      </c>
      <c r="C1523" s="6" t="s">
        <v>15</v>
      </c>
      <c r="I1523" s="36"/>
    </row>
    <row r="1524" spans="1:11" ht="12.75" customHeight="1" x14ac:dyDescent="0.2">
      <c r="A1524" s="2" t="s">
        <v>16</v>
      </c>
      <c r="B1524" s="6" t="s">
        <v>865</v>
      </c>
      <c r="C1524" s="6"/>
      <c r="D1524" s="9">
        <v>0.66900000000000004</v>
      </c>
      <c r="E1524" s="10">
        <v>17187</v>
      </c>
      <c r="F1524" s="10">
        <v>11498.102999999997</v>
      </c>
      <c r="G1524" s="28">
        <f t="shared" ref="G1524:G1527" si="360">D1524</f>
        <v>0.66900000000000004</v>
      </c>
      <c r="H1524" s="29">
        <f t="shared" ref="H1524:H1527" si="361">G1524*E1524</f>
        <v>11498.103000000001</v>
      </c>
      <c r="I1524" s="36"/>
    </row>
    <row r="1525" spans="1:11" ht="12.75" customHeight="1" x14ac:dyDescent="0.2">
      <c r="A1525" s="2" t="s">
        <v>16</v>
      </c>
      <c r="B1525" s="6" t="s">
        <v>866</v>
      </c>
      <c r="C1525" s="6"/>
      <c r="D1525" s="9">
        <v>0.17199999999999999</v>
      </c>
      <c r="E1525" s="10">
        <v>11114.999999999998</v>
      </c>
      <c r="F1525" s="10">
        <v>1911.78</v>
      </c>
      <c r="G1525" s="28">
        <f t="shared" si="360"/>
        <v>0.17199999999999999</v>
      </c>
      <c r="H1525" s="29">
        <f t="shared" si="361"/>
        <v>1911.7799999999995</v>
      </c>
      <c r="I1525" s="36"/>
    </row>
    <row r="1526" spans="1:11" ht="12.75" customHeight="1" x14ac:dyDescent="0.2">
      <c r="A1526" s="2" t="s">
        <v>16</v>
      </c>
      <c r="B1526" s="6" t="s">
        <v>867</v>
      </c>
      <c r="C1526" s="6"/>
      <c r="D1526" s="9">
        <v>0.58099999999999996</v>
      </c>
      <c r="E1526" s="10">
        <v>17186.999999999996</v>
      </c>
      <c r="F1526" s="10">
        <v>9985.6470000000008</v>
      </c>
      <c r="G1526" s="28">
        <f t="shared" si="360"/>
        <v>0.58099999999999996</v>
      </c>
      <c r="H1526" s="29">
        <f t="shared" si="361"/>
        <v>9985.6469999999972</v>
      </c>
      <c r="I1526" s="36"/>
    </row>
    <row r="1527" spans="1:11" ht="12.75" customHeight="1" x14ac:dyDescent="0.2">
      <c r="A1527" s="2" t="s">
        <v>16</v>
      </c>
      <c r="B1527" s="6" t="s">
        <v>868</v>
      </c>
      <c r="C1527" s="6"/>
      <c r="D1527" s="9">
        <v>4.4999999999999998E-2</v>
      </c>
      <c r="E1527" s="10">
        <v>13028.999999999998</v>
      </c>
      <c r="F1527" s="10">
        <v>586.30499999999995</v>
      </c>
      <c r="G1527" s="28">
        <f t="shared" si="360"/>
        <v>4.4999999999999998E-2</v>
      </c>
      <c r="H1527" s="29">
        <f t="shared" si="361"/>
        <v>586.30499999999995</v>
      </c>
      <c r="I1527" s="36"/>
    </row>
    <row r="1528" spans="1:11" ht="12.75" customHeight="1" x14ac:dyDescent="0.2">
      <c r="A1528" s="2" t="s">
        <v>16</v>
      </c>
      <c r="B1528" s="6" t="s">
        <v>1892</v>
      </c>
      <c r="C1528" s="6"/>
      <c r="D1528" s="9">
        <v>7.0000000000000007E-2</v>
      </c>
      <c r="E1528" s="10">
        <v>17186.999999999996</v>
      </c>
      <c r="F1528" s="10">
        <v>1203.0899999999999</v>
      </c>
      <c r="G1528" s="28"/>
      <c r="H1528" s="29"/>
      <c r="I1528" s="36">
        <f t="shared" ref="I1528:I1529" si="362">D1528-G1528</f>
        <v>7.0000000000000007E-2</v>
      </c>
      <c r="J1528" s="3">
        <f t="shared" ref="J1528:J1529" si="363">I1528*E1528</f>
        <v>1203.0899999999999</v>
      </c>
    </row>
    <row r="1529" spans="1:11" ht="12.75" customHeight="1" x14ac:dyDescent="0.2">
      <c r="A1529" s="2" t="s">
        <v>16</v>
      </c>
      <c r="B1529" s="6" t="s">
        <v>1893</v>
      </c>
      <c r="C1529" s="6"/>
      <c r="D1529" s="9">
        <v>0.105</v>
      </c>
      <c r="E1529" s="10">
        <v>17186.999999999996</v>
      </c>
      <c r="F1529" s="10">
        <v>1804.635</v>
      </c>
      <c r="G1529" s="28"/>
      <c r="H1529" s="29"/>
      <c r="I1529" s="36">
        <f t="shared" si="362"/>
        <v>0.105</v>
      </c>
      <c r="J1529" s="3">
        <f t="shared" si="363"/>
        <v>1804.6349999999995</v>
      </c>
    </row>
    <row r="1530" spans="1:11" ht="12.75" customHeight="1" x14ac:dyDescent="0.2">
      <c r="A1530" s="1" t="s">
        <v>14</v>
      </c>
      <c r="B1530" s="6" t="s">
        <v>1347</v>
      </c>
      <c r="C1530" s="6" t="s">
        <v>15</v>
      </c>
      <c r="I1530" s="36"/>
    </row>
    <row r="1531" spans="1:11" ht="12.75" customHeight="1" x14ac:dyDescent="0.2">
      <c r="A1531" s="2" t="s">
        <v>16</v>
      </c>
      <c r="B1531" s="6" t="s">
        <v>869</v>
      </c>
      <c r="C1531" s="6"/>
      <c r="D1531" s="9">
        <v>2E-3</v>
      </c>
      <c r="E1531" s="10">
        <v>17999.999999999996</v>
      </c>
      <c r="F1531" s="10">
        <v>36</v>
      </c>
      <c r="G1531" s="28">
        <f>D1531</f>
        <v>2E-3</v>
      </c>
      <c r="H1531" s="29">
        <f>G1531*E1531</f>
        <v>35.999999999999993</v>
      </c>
      <c r="I1531" s="36"/>
    </row>
    <row r="1532" spans="1:11" ht="12.75" customHeight="1" x14ac:dyDescent="0.2">
      <c r="A1532" s="1" t="s">
        <v>14</v>
      </c>
      <c r="B1532" s="6" t="s">
        <v>1233</v>
      </c>
      <c r="C1532" s="6" t="s">
        <v>15</v>
      </c>
      <c r="I1532" s="36"/>
    </row>
    <row r="1533" spans="1:11" ht="12.75" customHeight="1" x14ac:dyDescent="0.2">
      <c r="A1533" s="2" t="s">
        <v>16</v>
      </c>
      <c r="B1533" s="6" t="s">
        <v>870</v>
      </c>
      <c r="C1533" s="6"/>
      <c r="D1533" s="9">
        <v>0.156</v>
      </c>
      <c r="E1533" s="10">
        <v>19028.974358974356</v>
      </c>
      <c r="F1533" s="10">
        <v>2968.52</v>
      </c>
      <c r="G1533" s="28">
        <f>D1533</f>
        <v>0.156</v>
      </c>
      <c r="H1533" s="29">
        <f>G1533*E1533</f>
        <v>2968.5199999999995</v>
      </c>
      <c r="I1533" s="36"/>
    </row>
    <row r="1534" spans="1:11" ht="12.75" customHeight="1" x14ac:dyDescent="0.2">
      <c r="A1534" s="1" t="s">
        <v>14</v>
      </c>
      <c r="B1534" s="19" t="s">
        <v>1713</v>
      </c>
      <c r="C1534" s="19" t="s">
        <v>15</v>
      </c>
      <c r="I1534" s="36"/>
    </row>
    <row r="1535" spans="1:11" ht="12.75" customHeight="1" x14ac:dyDescent="0.2">
      <c r="A1535" s="2" t="s">
        <v>16</v>
      </c>
      <c r="B1535" s="19" t="s">
        <v>1894</v>
      </c>
      <c r="C1535" s="19"/>
      <c r="D1535" s="9">
        <v>0.02</v>
      </c>
      <c r="E1535" s="10">
        <v>13028.999999999998</v>
      </c>
      <c r="F1535" s="10">
        <v>260.58</v>
      </c>
      <c r="G1535" s="28"/>
      <c r="H1535" s="29"/>
      <c r="I1535" s="36">
        <f t="shared" ref="I1535:I1559" si="364">D1535</f>
        <v>0.02</v>
      </c>
      <c r="J1535" s="3">
        <f t="shared" ref="J1535:J1545" si="365">I1535*E1535</f>
        <v>260.58</v>
      </c>
    </row>
    <row r="1536" spans="1:11" ht="12.75" customHeight="1" x14ac:dyDescent="0.2">
      <c r="A1536" s="2" t="s">
        <v>16</v>
      </c>
      <c r="B1536" s="19" t="s">
        <v>1895</v>
      </c>
      <c r="C1536" s="19"/>
      <c r="D1536" s="9">
        <v>1.4E-2</v>
      </c>
      <c r="E1536" s="10">
        <v>11114.999999999998</v>
      </c>
      <c r="F1536" s="10">
        <v>155.61000000000001</v>
      </c>
      <c r="G1536" s="28"/>
      <c r="H1536" s="29"/>
      <c r="I1536" s="36">
        <f t="shared" si="364"/>
        <v>1.4E-2</v>
      </c>
      <c r="J1536" s="3">
        <f t="shared" si="365"/>
        <v>155.60999999999999</v>
      </c>
    </row>
    <row r="1537" spans="1:10" ht="12.75" customHeight="1" x14ac:dyDescent="0.2">
      <c r="A1537" s="2" t="s">
        <v>16</v>
      </c>
      <c r="B1537" s="19" t="s">
        <v>1896</v>
      </c>
      <c r="C1537" s="19"/>
      <c r="D1537" s="9">
        <v>2E-3</v>
      </c>
      <c r="E1537" s="10">
        <v>13028.999999999998</v>
      </c>
      <c r="F1537" s="10">
        <v>26.058000000000003</v>
      </c>
      <c r="G1537" s="28"/>
      <c r="H1537" s="29"/>
      <c r="I1537" s="36">
        <f t="shared" si="364"/>
        <v>2E-3</v>
      </c>
      <c r="J1537" s="3">
        <f t="shared" si="365"/>
        <v>26.057999999999996</v>
      </c>
    </row>
    <row r="1538" spans="1:10" ht="12.75" customHeight="1" x14ac:dyDescent="0.2">
      <c r="A1538" s="2" t="s">
        <v>16</v>
      </c>
      <c r="B1538" s="19" t="s">
        <v>1897</v>
      </c>
      <c r="C1538" s="19"/>
      <c r="D1538" s="9">
        <v>2E-3</v>
      </c>
      <c r="E1538" s="10">
        <v>13028.999999999998</v>
      </c>
      <c r="F1538" s="10">
        <v>26.058000000000003</v>
      </c>
      <c r="G1538" s="28"/>
      <c r="H1538" s="29"/>
      <c r="I1538" s="36">
        <f t="shared" si="364"/>
        <v>2E-3</v>
      </c>
      <c r="J1538" s="3">
        <f t="shared" si="365"/>
        <v>26.057999999999996</v>
      </c>
    </row>
    <row r="1539" spans="1:10" ht="12.75" customHeight="1" x14ac:dyDescent="0.2">
      <c r="A1539" s="2" t="s">
        <v>16</v>
      </c>
      <c r="B1539" s="19" t="s">
        <v>1898</v>
      </c>
      <c r="C1539" s="19"/>
      <c r="D1539" s="9">
        <v>0.15</v>
      </c>
      <c r="E1539" s="10">
        <v>17186.999999999996</v>
      </c>
      <c r="F1539" s="10">
        <v>2578.0500000000002</v>
      </c>
      <c r="G1539" s="28"/>
      <c r="H1539" s="29"/>
      <c r="I1539" s="36">
        <f t="shared" si="364"/>
        <v>0.15</v>
      </c>
      <c r="J1539" s="3">
        <f t="shared" si="365"/>
        <v>2578.0499999999993</v>
      </c>
    </row>
    <row r="1540" spans="1:10" ht="12.75" customHeight="1" x14ac:dyDescent="0.2">
      <c r="A1540" s="2" t="s">
        <v>16</v>
      </c>
      <c r="B1540" s="19" t="s">
        <v>1899</v>
      </c>
      <c r="C1540" s="19"/>
      <c r="D1540" s="9">
        <v>8.9999999999999993E-3</v>
      </c>
      <c r="E1540" s="10">
        <v>17186.999999999996</v>
      </c>
      <c r="F1540" s="10">
        <v>154.68299999999999</v>
      </c>
      <c r="G1540" s="28"/>
      <c r="H1540" s="29"/>
      <c r="I1540" s="36">
        <f t="shared" si="364"/>
        <v>8.9999999999999993E-3</v>
      </c>
      <c r="J1540" s="3">
        <f t="shared" si="365"/>
        <v>154.68299999999996</v>
      </c>
    </row>
    <row r="1541" spans="1:10" ht="12.75" customHeight="1" x14ac:dyDescent="0.2">
      <c r="A1541" s="2" t="s">
        <v>16</v>
      </c>
      <c r="B1541" s="19" t="s">
        <v>1900</v>
      </c>
      <c r="C1541" s="19"/>
      <c r="D1541" s="9">
        <v>0.28000000000000003</v>
      </c>
      <c r="E1541" s="10">
        <v>17186.999999999996</v>
      </c>
      <c r="F1541" s="10">
        <v>4812.3599999999997</v>
      </c>
      <c r="G1541" s="28"/>
      <c r="H1541" s="29"/>
      <c r="I1541" s="36">
        <f t="shared" si="364"/>
        <v>0.28000000000000003</v>
      </c>
      <c r="J1541" s="3">
        <f t="shared" si="365"/>
        <v>4812.3599999999997</v>
      </c>
    </row>
    <row r="1542" spans="1:10" ht="12.75" customHeight="1" x14ac:dyDescent="0.2">
      <c r="A1542" s="2" t="s">
        <v>16</v>
      </c>
      <c r="B1542" s="19" t="s">
        <v>1901</v>
      </c>
      <c r="C1542" s="19"/>
      <c r="D1542" s="9">
        <v>0.01</v>
      </c>
      <c r="E1542" s="10">
        <v>13028.999999999998</v>
      </c>
      <c r="F1542" s="10">
        <v>130.29</v>
      </c>
      <c r="G1542" s="28"/>
      <c r="H1542" s="29"/>
      <c r="I1542" s="36">
        <f t="shared" si="364"/>
        <v>0.01</v>
      </c>
      <c r="J1542" s="3">
        <f t="shared" si="365"/>
        <v>130.29</v>
      </c>
    </row>
    <row r="1543" spans="1:10" ht="12.75" customHeight="1" x14ac:dyDescent="0.2">
      <c r="A1543" s="2" t="s">
        <v>16</v>
      </c>
      <c r="B1543" s="19" t="s">
        <v>1902</v>
      </c>
      <c r="C1543" s="19"/>
      <c r="D1543" s="9">
        <v>0.27</v>
      </c>
      <c r="E1543" s="10">
        <v>15549.999999999998</v>
      </c>
      <c r="F1543" s="10">
        <v>4198.5</v>
      </c>
      <c r="G1543" s="28"/>
      <c r="H1543" s="29"/>
      <c r="I1543" s="36">
        <f t="shared" si="364"/>
        <v>0.27</v>
      </c>
      <c r="J1543" s="3">
        <f t="shared" si="365"/>
        <v>4198.5</v>
      </c>
    </row>
    <row r="1544" spans="1:10" ht="12.75" customHeight="1" x14ac:dyDescent="0.2">
      <c r="A1544" s="2" t="s">
        <v>16</v>
      </c>
      <c r="B1544" s="19" t="s">
        <v>1903</v>
      </c>
      <c r="C1544" s="19"/>
      <c r="D1544" s="9">
        <v>3.5999999999999997E-2</v>
      </c>
      <c r="E1544" s="10">
        <v>11114.999999999998</v>
      </c>
      <c r="F1544" s="10">
        <v>400.14</v>
      </c>
      <c r="G1544" s="28"/>
      <c r="H1544" s="29"/>
      <c r="I1544" s="36">
        <f t="shared" si="364"/>
        <v>3.5999999999999997E-2</v>
      </c>
      <c r="J1544" s="3">
        <f t="shared" si="365"/>
        <v>400.13999999999993</v>
      </c>
    </row>
    <row r="1545" spans="1:10" ht="12.75" customHeight="1" x14ac:dyDescent="0.2">
      <c r="A1545" s="2" t="s">
        <v>16</v>
      </c>
      <c r="B1545" s="19" t="s">
        <v>1904</v>
      </c>
      <c r="C1545" s="19"/>
      <c r="D1545" s="9">
        <v>1.7999999999999999E-2</v>
      </c>
      <c r="E1545" s="10">
        <v>13028.999999999998</v>
      </c>
      <c r="F1545" s="10">
        <v>234.52200000000002</v>
      </c>
      <c r="G1545" s="28"/>
      <c r="H1545" s="29"/>
      <c r="I1545" s="36">
        <f t="shared" si="364"/>
        <v>1.7999999999999999E-2</v>
      </c>
      <c r="J1545" s="3">
        <f t="shared" si="365"/>
        <v>234.52199999999996</v>
      </c>
    </row>
    <row r="1546" spans="1:10" ht="12.75" customHeight="1" x14ac:dyDescent="0.2">
      <c r="A1546" s="1" t="s">
        <v>14</v>
      </c>
      <c r="B1546" s="19" t="s">
        <v>1905</v>
      </c>
      <c r="C1546" s="19" t="s">
        <v>15</v>
      </c>
      <c r="I1546" s="36"/>
    </row>
    <row r="1547" spans="1:10" ht="12.75" customHeight="1" x14ac:dyDescent="0.2">
      <c r="A1547" s="2" t="s">
        <v>16</v>
      </c>
      <c r="B1547" s="19" t="s">
        <v>1906</v>
      </c>
      <c r="C1547" s="19"/>
      <c r="D1547" s="16">
        <v>2.0000000000000001E-4</v>
      </c>
      <c r="E1547" s="10">
        <v>13549.999999999998</v>
      </c>
      <c r="F1547" s="10">
        <v>2.71</v>
      </c>
      <c r="G1547" s="28"/>
      <c r="H1547" s="29"/>
      <c r="I1547" s="36">
        <f t="shared" si="364"/>
        <v>2.0000000000000001E-4</v>
      </c>
      <c r="J1547" s="3">
        <f t="shared" ref="J1547:J1548" si="366">I1547*E1547</f>
        <v>2.71</v>
      </c>
    </row>
    <row r="1548" spans="1:10" ht="12.75" customHeight="1" x14ac:dyDescent="0.2">
      <c r="A1548" s="2" t="s">
        <v>16</v>
      </c>
      <c r="B1548" s="19" t="s">
        <v>1907</v>
      </c>
      <c r="C1548" s="19"/>
      <c r="D1548" s="9">
        <v>3.0999999999999999E-3</v>
      </c>
      <c r="E1548" s="10">
        <v>13541.935483870964</v>
      </c>
      <c r="F1548" s="10">
        <v>41.98</v>
      </c>
      <c r="G1548" s="28"/>
      <c r="H1548" s="29"/>
      <c r="I1548" s="36">
        <f t="shared" si="364"/>
        <v>3.0999999999999999E-3</v>
      </c>
      <c r="J1548" s="3">
        <f t="shared" si="366"/>
        <v>41.97999999999999</v>
      </c>
    </row>
    <row r="1549" spans="1:10" ht="12.75" customHeight="1" x14ac:dyDescent="0.2">
      <c r="A1549" s="1" t="s">
        <v>14</v>
      </c>
      <c r="B1549" s="19" t="s">
        <v>1908</v>
      </c>
      <c r="C1549" s="19" t="s">
        <v>15</v>
      </c>
      <c r="I1549" s="36"/>
    </row>
    <row r="1550" spans="1:10" ht="12.75" customHeight="1" x14ac:dyDescent="0.2">
      <c r="A1550" s="2" t="s">
        <v>16</v>
      </c>
      <c r="B1550" s="19" t="s">
        <v>1909</v>
      </c>
      <c r="C1550" s="19"/>
      <c r="D1550" s="9">
        <v>4.7999999999999996E-3</v>
      </c>
      <c r="E1550" s="10">
        <v>17499.999999999996</v>
      </c>
      <c r="F1550" s="10">
        <v>84</v>
      </c>
      <c r="G1550" s="28"/>
      <c r="H1550" s="29"/>
      <c r="I1550" s="36">
        <f t="shared" si="364"/>
        <v>4.7999999999999996E-3</v>
      </c>
      <c r="J1550" s="3">
        <f t="shared" ref="J1550:J1553" si="367">I1550*E1550</f>
        <v>83.999999999999972</v>
      </c>
    </row>
    <row r="1551" spans="1:10" ht="12.75" customHeight="1" x14ac:dyDescent="0.2">
      <c r="A1551" s="2" t="s">
        <v>16</v>
      </c>
      <c r="B1551" s="19" t="s">
        <v>1910</v>
      </c>
      <c r="C1551" s="19"/>
      <c r="D1551" s="9">
        <v>1.78E-2</v>
      </c>
      <c r="E1551" s="10">
        <v>17499.999999999996</v>
      </c>
      <c r="F1551" s="10">
        <v>311.5</v>
      </c>
      <c r="G1551" s="28"/>
      <c r="H1551" s="29"/>
      <c r="I1551" s="36">
        <f t="shared" si="364"/>
        <v>1.78E-2</v>
      </c>
      <c r="J1551" s="3">
        <f t="shared" si="367"/>
        <v>311.49999999999994</v>
      </c>
    </row>
    <row r="1552" spans="1:10" ht="12.75" customHeight="1" x14ac:dyDescent="0.2">
      <c r="A1552" s="2" t="s">
        <v>16</v>
      </c>
      <c r="B1552" s="19" t="s">
        <v>1911</v>
      </c>
      <c r="C1552" s="19"/>
      <c r="D1552" s="9">
        <v>4.8999999999999998E-3</v>
      </c>
      <c r="E1552" s="10">
        <v>17499.999999999996</v>
      </c>
      <c r="F1552" s="10">
        <v>85.75</v>
      </c>
      <c r="G1552" s="28"/>
      <c r="H1552" s="29"/>
      <c r="I1552" s="36">
        <f t="shared" si="364"/>
        <v>4.8999999999999998E-3</v>
      </c>
      <c r="J1552" s="3">
        <f t="shared" si="367"/>
        <v>85.749999999999986</v>
      </c>
    </row>
    <row r="1553" spans="1:11" ht="12.75" customHeight="1" x14ac:dyDescent="0.2">
      <c r="A1553" s="2" t="s">
        <v>16</v>
      </c>
      <c r="B1553" s="19" t="s">
        <v>1912</v>
      </c>
      <c r="C1553" s="19"/>
      <c r="D1553" s="9">
        <v>3.0000000000000001E-3</v>
      </c>
      <c r="E1553" s="10">
        <v>17499.999999999996</v>
      </c>
      <c r="F1553" s="10">
        <v>52.5</v>
      </c>
      <c r="G1553" s="28"/>
      <c r="H1553" s="29"/>
      <c r="I1553" s="36">
        <f t="shared" si="364"/>
        <v>3.0000000000000001E-3</v>
      </c>
      <c r="J1553" s="3">
        <f t="shared" si="367"/>
        <v>52.499999999999993</v>
      </c>
    </row>
    <row r="1554" spans="1:11" ht="12.75" customHeight="1" x14ac:dyDescent="0.2">
      <c r="A1554" s="1" t="s">
        <v>14</v>
      </c>
      <c r="B1554" s="19" t="s">
        <v>1716</v>
      </c>
      <c r="C1554" s="19" t="s">
        <v>15</v>
      </c>
      <c r="I1554" s="36"/>
    </row>
    <row r="1555" spans="1:11" ht="12.75" customHeight="1" x14ac:dyDescent="0.2">
      <c r="A1555" s="2" t="s">
        <v>16</v>
      </c>
      <c r="B1555" s="19" t="s">
        <v>1913</v>
      </c>
      <c r="C1555" s="19"/>
      <c r="D1555" s="9">
        <v>5.2999999999999999E-2</v>
      </c>
      <c r="E1555" s="10">
        <v>20199.999999999996</v>
      </c>
      <c r="F1555" s="10">
        <v>1070.5999999999999</v>
      </c>
      <c r="G1555" s="28"/>
      <c r="H1555" s="29"/>
      <c r="I1555" s="36">
        <f t="shared" si="364"/>
        <v>5.2999999999999999E-2</v>
      </c>
      <c r="J1555" s="3">
        <f t="shared" ref="J1555:J1559" si="368">I1555*E1555</f>
        <v>1070.5999999999997</v>
      </c>
    </row>
    <row r="1556" spans="1:11" ht="12.75" customHeight="1" x14ac:dyDescent="0.2">
      <c r="A1556" s="2" t="s">
        <v>16</v>
      </c>
      <c r="B1556" s="19" t="s">
        <v>1914</v>
      </c>
      <c r="C1556" s="19"/>
      <c r="D1556" s="9">
        <v>3.4000000000000002E-2</v>
      </c>
      <c r="E1556" s="10">
        <v>20199.999999999996</v>
      </c>
      <c r="F1556" s="10">
        <v>686.8</v>
      </c>
      <c r="G1556" s="28"/>
      <c r="H1556" s="29"/>
      <c r="I1556" s="36">
        <f t="shared" si="364"/>
        <v>3.4000000000000002E-2</v>
      </c>
      <c r="J1556" s="3">
        <f t="shared" si="368"/>
        <v>686.8</v>
      </c>
    </row>
    <row r="1557" spans="1:11" ht="12.75" customHeight="1" x14ac:dyDescent="0.2">
      <c r="A1557" s="2" t="s">
        <v>16</v>
      </c>
      <c r="B1557" s="19" t="s">
        <v>1915</v>
      </c>
      <c r="C1557" s="19"/>
      <c r="D1557" s="9">
        <v>2.1499999999999998E-2</v>
      </c>
      <c r="E1557" s="10">
        <v>19028.837209302321</v>
      </c>
      <c r="F1557" s="10">
        <v>409.12</v>
      </c>
      <c r="G1557" s="28"/>
      <c r="H1557" s="29"/>
      <c r="I1557" s="36">
        <f t="shared" si="364"/>
        <v>2.1499999999999998E-2</v>
      </c>
      <c r="J1557" s="3">
        <f t="shared" si="368"/>
        <v>409.11999999999989</v>
      </c>
    </row>
    <row r="1558" spans="1:11" ht="12.75" customHeight="1" x14ac:dyDescent="0.2">
      <c r="A1558" s="2" t="s">
        <v>16</v>
      </c>
      <c r="B1558" s="19" t="s">
        <v>1916</v>
      </c>
      <c r="C1558" s="19"/>
      <c r="D1558" s="9">
        <v>2.1999999999999999E-2</v>
      </c>
      <c r="E1558" s="10">
        <v>19029.090909090904</v>
      </c>
      <c r="F1558" s="10">
        <v>418.64</v>
      </c>
      <c r="G1558" s="28"/>
      <c r="H1558" s="29"/>
      <c r="I1558" s="36">
        <f t="shared" si="364"/>
        <v>2.1999999999999999E-2</v>
      </c>
      <c r="J1558" s="3">
        <f t="shared" si="368"/>
        <v>418.63999999999987</v>
      </c>
    </row>
    <row r="1559" spans="1:11" ht="12.75" customHeight="1" x14ac:dyDescent="0.2">
      <c r="A1559" s="2" t="s">
        <v>16</v>
      </c>
      <c r="B1559" s="19" t="s">
        <v>1917</v>
      </c>
      <c r="C1559" s="19"/>
      <c r="D1559" s="9">
        <v>3.0000000000000001E-3</v>
      </c>
      <c r="E1559" s="10">
        <v>19029.999999999996</v>
      </c>
      <c r="F1559" s="10">
        <v>57.09</v>
      </c>
      <c r="G1559" s="28"/>
      <c r="H1559" s="29"/>
      <c r="I1559" s="36">
        <f t="shared" si="364"/>
        <v>3.0000000000000001E-3</v>
      </c>
      <c r="J1559" s="3">
        <f t="shared" si="368"/>
        <v>57.089999999999989</v>
      </c>
    </row>
    <row r="1560" spans="1:11" ht="12.75" customHeight="1" x14ac:dyDescent="0.2">
      <c r="A1560" s="1" t="s">
        <v>871</v>
      </c>
      <c r="I1560" s="36"/>
    </row>
    <row r="1561" spans="1:11" ht="12.75" customHeight="1" x14ac:dyDescent="0.2">
      <c r="A1561" s="1" t="s">
        <v>14</v>
      </c>
      <c r="B1561" s="6" t="s">
        <v>43</v>
      </c>
      <c r="C1561" s="6" t="s">
        <v>15</v>
      </c>
      <c r="I1561" s="36"/>
    </row>
    <row r="1562" spans="1:11" ht="12.75" customHeight="1" x14ac:dyDescent="0.2">
      <c r="A1562" s="2" t="s">
        <v>16</v>
      </c>
      <c r="B1562" s="6" t="s">
        <v>1918</v>
      </c>
      <c r="C1562" s="6"/>
      <c r="D1562" s="9">
        <v>4.47E-3</v>
      </c>
      <c r="E1562" s="10">
        <v>12229.977628635344</v>
      </c>
      <c r="F1562" s="10">
        <v>54.667999999999999</v>
      </c>
      <c r="G1562" s="28"/>
      <c r="H1562" s="29"/>
      <c r="I1562" s="36">
        <f t="shared" ref="I1562" si="369">D1562-G1562</f>
        <v>4.47E-3</v>
      </c>
      <c r="J1562" s="3">
        <f>I1562*E1562</f>
        <v>54.667999999999992</v>
      </c>
    </row>
    <row r="1563" spans="1:11" ht="12.75" customHeight="1" x14ac:dyDescent="0.2">
      <c r="A1563" s="1" t="s">
        <v>913</v>
      </c>
      <c r="I1563" s="36"/>
    </row>
    <row r="1564" spans="1:11" ht="12.75" customHeight="1" x14ac:dyDescent="0.2">
      <c r="A1564" s="1" t="s">
        <v>14</v>
      </c>
      <c r="B1564" s="17" t="s">
        <v>416</v>
      </c>
      <c r="C1564" s="17" t="s">
        <v>15</v>
      </c>
      <c r="I1564" s="36"/>
      <c r="K1564" s="35"/>
    </row>
    <row r="1565" spans="1:11" ht="12.75" customHeight="1" x14ac:dyDescent="0.2">
      <c r="A1565" s="2" t="s">
        <v>16</v>
      </c>
      <c r="B1565" s="17" t="s">
        <v>914</v>
      </c>
      <c r="C1565" s="17"/>
      <c r="D1565" s="9">
        <v>7.0000000000000001E-3</v>
      </c>
      <c r="E1565" s="10">
        <v>10459.999999999998</v>
      </c>
      <c r="F1565" s="10">
        <v>73.22</v>
      </c>
      <c r="G1565" s="28">
        <f>D1565</f>
        <v>7.0000000000000001E-3</v>
      </c>
      <c r="H1565" s="29">
        <f>G1565*E1565</f>
        <v>73.219999999999985</v>
      </c>
      <c r="I1565" s="36"/>
      <c r="K1565" s="35"/>
    </row>
    <row r="1566" spans="1:11" ht="12.75" customHeight="1" x14ac:dyDescent="0.2">
      <c r="A1566" s="2" t="s">
        <v>16</v>
      </c>
      <c r="B1566" s="17" t="s">
        <v>1919</v>
      </c>
      <c r="C1566" s="17"/>
      <c r="D1566" s="9">
        <v>2.9999999999999997E-4</v>
      </c>
      <c r="E1566" s="10">
        <v>7359.9999999999991</v>
      </c>
      <c r="F1566" s="10">
        <v>2.2080000000000002</v>
      </c>
      <c r="G1566" s="28"/>
      <c r="H1566" s="29"/>
      <c r="I1566" s="36">
        <f t="shared" ref="I1566" si="370">D1566</f>
        <v>2.9999999999999997E-4</v>
      </c>
      <c r="J1566" s="3">
        <f>I1566*E1566</f>
        <v>2.2079999999999997</v>
      </c>
      <c r="K1566" s="35"/>
    </row>
    <row r="1567" spans="1:11" ht="12.75" customHeight="1" x14ac:dyDescent="0.2">
      <c r="A1567" s="1" t="s">
        <v>14</v>
      </c>
      <c r="B1567" s="17" t="s">
        <v>211</v>
      </c>
      <c r="C1567" s="17" t="s">
        <v>15</v>
      </c>
      <c r="I1567" s="36"/>
      <c r="K1567" s="35"/>
    </row>
    <row r="1568" spans="1:11" ht="12.75" customHeight="1" x14ac:dyDescent="0.2">
      <c r="A1568" s="2" t="s">
        <v>16</v>
      </c>
      <c r="B1568" s="17" t="s">
        <v>915</v>
      </c>
      <c r="C1568" s="17"/>
      <c r="D1568" s="9">
        <v>2.8E-3</v>
      </c>
      <c r="E1568" s="10">
        <v>10460</v>
      </c>
      <c r="F1568" s="10">
        <v>29.288</v>
      </c>
      <c r="G1568" s="28">
        <f t="shared" ref="G1568:G1569" si="371">D1568</f>
        <v>2.8E-3</v>
      </c>
      <c r="H1568" s="29">
        <f t="shared" ref="H1568:H1569" si="372">G1568*E1568</f>
        <v>29.288</v>
      </c>
      <c r="I1568" s="36"/>
      <c r="K1568" s="35"/>
    </row>
    <row r="1569" spans="1:11" ht="12.75" customHeight="1" x14ac:dyDescent="0.2">
      <c r="A1569" s="2" t="s">
        <v>16</v>
      </c>
      <c r="B1569" s="17" t="s">
        <v>916</v>
      </c>
      <c r="C1569" s="17"/>
      <c r="D1569" s="9">
        <v>3.3999999999999998E-3</v>
      </c>
      <c r="E1569" s="10">
        <v>10459.999999999998</v>
      </c>
      <c r="F1569" s="10">
        <v>35.564</v>
      </c>
      <c r="G1569" s="28">
        <f t="shared" si="371"/>
        <v>3.3999999999999998E-3</v>
      </c>
      <c r="H1569" s="29">
        <f t="shared" si="372"/>
        <v>35.563999999999993</v>
      </c>
      <c r="I1569" s="36"/>
      <c r="K1569" s="35"/>
    </row>
    <row r="1570" spans="1:11" ht="12.75" customHeight="1" x14ac:dyDescent="0.2">
      <c r="A1570" s="1" t="s">
        <v>14</v>
      </c>
      <c r="B1570" s="6" t="s">
        <v>43</v>
      </c>
      <c r="C1570" s="6" t="s">
        <v>15</v>
      </c>
      <c r="I1570" s="36"/>
    </row>
    <row r="1571" spans="1:11" ht="12.75" customHeight="1" x14ac:dyDescent="0.2">
      <c r="A1571" s="2" t="s">
        <v>16</v>
      </c>
      <c r="B1571" s="6" t="s">
        <v>1920</v>
      </c>
      <c r="C1571" s="6"/>
      <c r="D1571" s="9">
        <v>5.6500000000000002E-2</v>
      </c>
      <c r="E1571" s="10">
        <v>17187.008849557518</v>
      </c>
      <c r="F1571" s="10">
        <v>971.06600000000003</v>
      </c>
      <c r="G1571" s="28"/>
      <c r="H1571" s="29"/>
      <c r="I1571" s="36">
        <f t="shared" ref="I1571:I1574" si="373">D1571-G1571</f>
        <v>5.6500000000000002E-2</v>
      </c>
      <c r="J1571" s="3">
        <f>I1571*E1571</f>
        <v>971.0659999999998</v>
      </c>
    </row>
    <row r="1572" spans="1:11" ht="12.75" customHeight="1" x14ac:dyDescent="0.2">
      <c r="A1572" s="2" t="s">
        <v>16</v>
      </c>
      <c r="B1572" s="6" t="s">
        <v>917</v>
      </c>
      <c r="C1572" s="6"/>
      <c r="D1572" s="9">
        <v>8.5500000000000007E-2</v>
      </c>
      <c r="E1572" s="10">
        <v>15549.999999999998</v>
      </c>
      <c r="F1572" s="10">
        <v>1329.5250000000001</v>
      </c>
      <c r="G1572" s="28">
        <f t="shared" ref="G1572:G1573" si="374">D1572</f>
        <v>8.5500000000000007E-2</v>
      </c>
      <c r="H1572" s="29">
        <f t="shared" ref="H1572:H1573" si="375">G1572*E1572</f>
        <v>1329.5249999999999</v>
      </c>
      <c r="I1572" s="36"/>
    </row>
    <row r="1573" spans="1:11" ht="12.75" customHeight="1" x14ac:dyDescent="0.2">
      <c r="A1573" s="2" t="s">
        <v>16</v>
      </c>
      <c r="B1573" s="6" t="s">
        <v>918</v>
      </c>
      <c r="C1573" s="6"/>
      <c r="D1573" s="9">
        <v>1.7105999999999999</v>
      </c>
      <c r="E1573" s="10">
        <v>17186.999883081957</v>
      </c>
      <c r="F1573" s="10">
        <v>29400.081999999999</v>
      </c>
      <c r="G1573" s="28">
        <f t="shared" si="374"/>
        <v>1.7105999999999999</v>
      </c>
      <c r="H1573" s="29">
        <f t="shared" si="375"/>
        <v>29400.081999999995</v>
      </c>
      <c r="I1573" s="36"/>
    </row>
    <row r="1574" spans="1:11" ht="12.75" customHeight="1" x14ac:dyDescent="0.2">
      <c r="A1574" s="2" t="s">
        <v>16</v>
      </c>
      <c r="B1574" s="6" t="s">
        <v>1921</v>
      </c>
      <c r="C1574" s="6"/>
      <c r="D1574" s="9">
        <v>7.1999999999999998E-3</v>
      </c>
      <c r="E1574" s="10">
        <v>17186.944444444442</v>
      </c>
      <c r="F1574" s="10">
        <v>123.74600000000001</v>
      </c>
      <c r="G1574" s="28"/>
      <c r="H1574" s="29"/>
      <c r="I1574" s="36">
        <f t="shared" si="373"/>
        <v>7.1999999999999998E-3</v>
      </c>
      <c r="J1574" s="3">
        <f>I1574*E1574</f>
        <v>123.74599999999998</v>
      </c>
    </row>
    <row r="1575" spans="1:11" ht="12.75" customHeight="1" x14ac:dyDescent="0.2">
      <c r="A1575" s="1" t="s">
        <v>14</v>
      </c>
      <c r="B1575" s="6" t="s">
        <v>395</v>
      </c>
      <c r="C1575" s="6" t="s">
        <v>15</v>
      </c>
      <c r="I1575" s="36"/>
    </row>
    <row r="1576" spans="1:11" ht="12.75" customHeight="1" x14ac:dyDescent="0.2">
      <c r="A1576" s="2" t="s">
        <v>16</v>
      </c>
      <c r="B1576" s="6" t="s">
        <v>919</v>
      </c>
      <c r="C1576" s="6"/>
      <c r="D1576" s="9">
        <v>1.7999999999999999E-2</v>
      </c>
      <c r="E1576" s="10">
        <v>13542.222222222221</v>
      </c>
      <c r="F1576" s="10">
        <v>243.76</v>
      </c>
      <c r="G1576" s="28">
        <f>D1576</f>
        <v>1.7999999999999999E-2</v>
      </c>
      <c r="H1576" s="29">
        <f>G1576*E1576</f>
        <v>243.75999999999996</v>
      </c>
      <c r="I1576" s="36"/>
    </row>
    <row r="1577" spans="1:11" ht="12.75" customHeight="1" x14ac:dyDescent="0.2">
      <c r="A1577" s="1" t="s">
        <v>14</v>
      </c>
      <c r="B1577" s="6" t="s">
        <v>1347</v>
      </c>
      <c r="C1577" s="6" t="s">
        <v>15</v>
      </c>
      <c r="I1577" s="36"/>
    </row>
    <row r="1578" spans="1:11" ht="12.75" customHeight="1" x14ac:dyDescent="0.2">
      <c r="A1578" s="2" t="s">
        <v>16</v>
      </c>
      <c r="B1578" s="6" t="s">
        <v>920</v>
      </c>
      <c r="C1578" s="6"/>
      <c r="D1578" s="9">
        <v>5.1499999999999997E-2</v>
      </c>
      <c r="E1578" s="10">
        <v>17999.999999999996</v>
      </c>
      <c r="F1578" s="10">
        <v>927</v>
      </c>
      <c r="G1578" s="28">
        <f t="shared" ref="G1578:G1579" si="376">D1578</f>
        <v>5.1499999999999997E-2</v>
      </c>
      <c r="H1578" s="29">
        <f t="shared" ref="H1578:H1579" si="377">G1578*E1578</f>
        <v>926.99999999999977</v>
      </c>
      <c r="I1578" s="36"/>
    </row>
    <row r="1579" spans="1:11" ht="12.75" customHeight="1" x14ac:dyDescent="0.2">
      <c r="A1579" s="2" t="s">
        <v>16</v>
      </c>
      <c r="B1579" s="6" t="s">
        <v>921</v>
      </c>
      <c r="C1579" s="6"/>
      <c r="D1579" s="9">
        <v>5.6500000000000002E-2</v>
      </c>
      <c r="E1579" s="10">
        <v>17999.999999999996</v>
      </c>
      <c r="F1579" s="10">
        <v>1017</v>
      </c>
      <c r="G1579" s="28">
        <f t="shared" si="376"/>
        <v>5.6500000000000002E-2</v>
      </c>
      <c r="H1579" s="29">
        <f t="shared" si="377"/>
        <v>1016.9999999999998</v>
      </c>
      <c r="I1579" s="36"/>
    </row>
    <row r="1580" spans="1:11" ht="12.75" customHeight="1" x14ac:dyDescent="0.2">
      <c r="A1580" s="1" t="s">
        <v>14</v>
      </c>
      <c r="B1580" s="6" t="s">
        <v>1233</v>
      </c>
      <c r="C1580" s="6" t="s">
        <v>15</v>
      </c>
      <c r="I1580" s="36"/>
    </row>
    <row r="1581" spans="1:11" ht="12.75" customHeight="1" x14ac:dyDescent="0.2">
      <c r="A1581" s="2" t="s">
        <v>16</v>
      </c>
      <c r="B1581" s="6" t="s">
        <v>935</v>
      </c>
      <c r="C1581" s="6"/>
      <c r="D1581" s="9">
        <v>5.6500000000000002E-2</v>
      </c>
      <c r="E1581" s="10">
        <v>19199.999999999996</v>
      </c>
      <c r="F1581" s="10">
        <v>1084.8</v>
      </c>
      <c r="G1581" s="28">
        <f t="shared" ref="G1581:G1596" si="378">D1581</f>
        <v>5.6500000000000002E-2</v>
      </c>
      <c r="H1581" s="29">
        <f t="shared" ref="H1581:H1596" si="379">G1581*E1581</f>
        <v>1084.7999999999997</v>
      </c>
      <c r="I1581" s="36"/>
    </row>
    <row r="1582" spans="1:11" ht="12.75" customHeight="1" x14ac:dyDescent="0.2">
      <c r="A1582" s="2" t="s">
        <v>16</v>
      </c>
      <c r="B1582" s="6" t="s">
        <v>936</v>
      </c>
      <c r="C1582" s="6"/>
      <c r="D1582" s="9">
        <v>2.3E-2</v>
      </c>
      <c r="E1582" s="10">
        <v>19199.999999999996</v>
      </c>
      <c r="F1582" s="10">
        <v>441.6</v>
      </c>
      <c r="G1582" s="28">
        <f t="shared" si="378"/>
        <v>2.3E-2</v>
      </c>
      <c r="H1582" s="29">
        <f t="shared" si="379"/>
        <v>441.59999999999991</v>
      </c>
      <c r="I1582" s="36"/>
    </row>
    <row r="1583" spans="1:11" ht="12.75" customHeight="1" x14ac:dyDescent="0.2">
      <c r="A1583" s="2" t="s">
        <v>16</v>
      </c>
      <c r="B1583" s="6" t="s">
        <v>930</v>
      </c>
      <c r="C1583" s="6"/>
      <c r="D1583" s="9">
        <v>1E-3</v>
      </c>
      <c r="E1583" s="10">
        <v>19029.999999999996</v>
      </c>
      <c r="F1583" s="10">
        <v>19.03</v>
      </c>
      <c r="G1583" s="28">
        <f t="shared" si="378"/>
        <v>1E-3</v>
      </c>
      <c r="H1583" s="29">
        <f t="shared" si="379"/>
        <v>19.029999999999998</v>
      </c>
      <c r="I1583" s="36"/>
    </row>
    <row r="1584" spans="1:11" ht="12.75" customHeight="1" x14ac:dyDescent="0.2">
      <c r="A1584" s="2" t="s">
        <v>16</v>
      </c>
      <c r="B1584" s="6" t="s">
        <v>922</v>
      </c>
      <c r="C1584" s="6"/>
      <c r="D1584" s="9">
        <v>2.1999999999999999E-2</v>
      </c>
      <c r="E1584" s="10">
        <v>19199.999999999996</v>
      </c>
      <c r="F1584" s="10">
        <v>422.4</v>
      </c>
      <c r="G1584" s="28">
        <f t="shared" si="378"/>
        <v>2.1999999999999999E-2</v>
      </c>
      <c r="H1584" s="29">
        <f t="shared" si="379"/>
        <v>422.39999999999992</v>
      </c>
      <c r="I1584" s="36"/>
    </row>
    <row r="1585" spans="1:9" ht="12.75" customHeight="1" x14ac:dyDescent="0.2">
      <c r="A1585" s="2" t="s">
        <v>16</v>
      </c>
      <c r="B1585" s="6" t="s">
        <v>928</v>
      </c>
      <c r="C1585" s="6"/>
      <c r="D1585" s="9">
        <v>8.9999999999999993E-3</v>
      </c>
      <c r="E1585" s="10">
        <v>19899.999999999996</v>
      </c>
      <c r="F1585" s="10">
        <v>179.1</v>
      </c>
      <c r="G1585" s="28">
        <f t="shared" si="378"/>
        <v>8.9999999999999993E-3</v>
      </c>
      <c r="H1585" s="29">
        <f t="shared" si="379"/>
        <v>179.09999999999997</v>
      </c>
      <c r="I1585" s="36"/>
    </row>
    <row r="1586" spans="1:9" ht="12.75" customHeight="1" x14ac:dyDescent="0.2">
      <c r="A1586" s="2" t="s">
        <v>16</v>
      </c>
      <c r="B1586" s="6" t="s">
        <v>926</v>
      </c>
      <c r="C1586" s="6"/>
      <c r="D1586" s="9">
        <v>0.52700000000000002</v>
      </c>
      <c r="E1586" s="10">
        <v>19199.999999999996</v>
      </c>
      <c r="F1586" s="10">
        <v>10118.4</v>
      </c>
      <c r="G1586" s="28">
        <f t="shared" si="378"/>
        <v>0.52700000000000002</v>
      </c>
      <c r="H1586" s="29">
        <f t="shared" si="379"/>
        <v>10118.399999999998</v>
      </c>
      <c r="I1586" s="36"/>
    </row>
    <row r="1587" spans="1:9" ht="12.75" customHeight="1" x14ac:dyDescent="0.2">
      <c r="A1587" s="2" t="s">
        <v>16</v>
      </c>
      <c r="B1587" s="6" t="s">
        <v>934</v>
      </c>
      <c r="C1587" s="6"/>
      <c r="D1587" s="9">
        <v>1.0999999999999999E-2</v>
      </c>
      <c r="E1587" s="10">
        <v>19899.999999999996</v>
      </c>
      <c r="F1587" s="10">
        <v>218.9</v>
      </c>
      <c r="G1587" s="28">
        <f t="shared" si="378"/>
        <v>1.0999999999999999E-2</v>
      </c>
      <c r="H1587" s="29">
        <f t="shared" si="379"/>
        <v>218.89999999999995</v>
      </c>
      <c r="I1587" s="36"/>
    </row>
    <row r="1588" spans="1:9" ht="12.75" customHeight="1" x14ac:dyDescent="0.2">
      <c r="A1588" s="2" t="s">
        <v>16</v>
      </c>
      <c r="B1588" s="6" t="s">
        <v>924</v>
      </c>
      <c r="C1588" s="6"/>
      <c r="D1588" s="9">
        <v>0.02</v>
      </c>
      <c r="E1588" s="10">
        <v>19028.999999999996</v>
      </c>
      <c r="F1588" s="10">
        <v>380.58</v>
      </c>
      <c r="G1588" s="28">
        <f t="shared" si="378"/>
        <v>0.02</v>
      </c>
      <c r="H1588" s="29">
        <f t="shared" si="379"/>
        <v>380.57999999999993</v>
      </c>
      <c r="I1588" s="36"/>
    </row>
    <row r="1589" spans="1:9" ht="12.75" customHeight="1" x14ac:dyDescent="0.2">
      <c r="A1589" s="2" t="s">
        <v>16</v>
      </c>
      <c r="B1589" s="6" t="s">
        <v>927</v>
      </c>
      <c r="C1589" s="6"/>
      <c r="D1589" s="9">
        <v>1.6E-2</v>
      </c>
      <c r="E1589" s="10">
        <v>19199.999999999996</v>
      </c>
      <c r="F1589" s="10">
        <v>307.2</v>
      </c>
      <c r="G1589" s="28">
        <f t="shared" si="378"/>
        <v>1.6E-2</v>
      </c>
      <c r="H1589" s="29">
        <f t="shared" si="379"/>
        <v>307.19999999999993</v>
      </c>
      <c r="I1589" s="36"/>
    </row>
    <row r="1590" spans="1:9" ht="12.75" customHeight="1" x14ac:dyDescent="0.2">
      <c r="A1590" s="2" t="s">
        <v>16</v>
      </c>
      <c r="B1590" s="6" t="s">
        <v>933</v>
      </c>
      <c r="C1590" s="6"/>
      <c r="D1590" s="9">
        <v>1.0999999999999999E-2</v>
      </c>
      <c r="E1590" s="10">
        <v>19199.999999999996</v>
      </c>
      <c r="F1590" s="10">
        <v>211.2</v>
      </c>
      <c r="G1590" s="28">
        <f t="shared" si="378"/>
        <v>1.0999999999999999E-2</v>
      </c>
      <c r="H1590" s="29">
        <f t="shared" si="379"/>
        <v>211.19999999999996</v>
      </c>
      <c r="I1590" s="36"/>
    </row>
    <row r="1591" spans="1:9" ht="12.75" customHeight="1" x14ac:dyDescent="0.2">
      <c r="A1591" s="2" t="s">
        <v>16</v>
      </c>
      <c r="B1591" s="6" t="s">
        <v>925</v>
      </c>
      <c r="C1591" s="6"/>
      <c r="D1591" s="9">
        <v>1.6E-2</v>
      </c>
      <c r="E1591" s="10">
        <v>19199.999999999996</v>
      </c>
      <c r="F1591" s="10">
        <v>307.2</v>
      </c>
      <c r="G1591" s="28">
        <f t="shared" si="378"/>
        <v>1.6E-2</v>
      </c>
      <c r="H1591" s="29">
        <f t="shared" si="379"/>
        <v>307.19999999999993</v>
      </c>
      <c r="I1591" s="36"/>
    </row>
    <row r="1592" spans="1:9" ht="12.75" customHeight="1" x14ac:dyDescent="0.2">
      <c r="A1592" s="2" t="s">
        <v>16</v>
      </c>
      <c r="B1592" s="6" t="s">
        <v>932</v>
      </c>
      <c r="C1592" s="6"/>
      <c r="D1592" s="9">
        <v>1E-3</v>
      </c>
      <c r="E1592" s="10">
        <v>19199.999999999996</v>
      </c>
      <c r="F1592" s="10">
        <v>19.2</v>
      </c>
      <c r="G1592" s="28">
        <f t="shared" si="378"/>
        <v>1E-3</v>
      </c>
      <c r="H1592" s="29">
        <f t="shared" si="379"/>
        <v>19.199999999999996</v>
      </c>
      <c r="I1592" s="36"/>
    </row>
    <row r="1593" spans="1:9" ht="12.75" customHeight="1" x14ac:dyDescent="0.2">
      <c r="A1593" s="2" t="s">
        <v>16</v>
      </c>
      <c r="B1593" s="6" t="s">
        <v>923</v>
      </c>
      <c r="C1593" s="6"/>
      <c r="D1593" s="9">
        <v>5.6500000000000002E-2</v>
      </c>
      <c r="E1593" s="10">
        <v>19199.999999999996</v>
      </c>
      <c r="F1593" s="10">
        <v>1084.8</v>
      </c>
      <c r="G1593" s="28">
        <f t="shared" si="378"/>
        <v>5.6500000000000002E-2</v>
      </c>
      <c r="H1593" s="29">
        <f t="shared" si="379"/>
        <v>1084.7999999999997</v>
      </c>
      <c r="I1593" s="36"/>
    </row>
    <row r="1594" spans="1:9" ht="12.75" customHeight="1" x14ac:dyDescent="0.2">
      <c r="A1594" s="2" t="s">
        <v>16</v>
      </c>
      <c r="B1594" s="6" t="s">
        <v>931</v>
      </c>
      <c r="C1594" s="6"/>
      <c r="D1594" s="9">
        <v>0.27200000000000002</v>
      </c>
      <c r="E1594" s="10">
        <v>19199.999999999996</v>
      </c>
      <c r="F1594" s="10">
        <v>5222.3999999999996</v>
      </c>
      <c r="G1594" s="28">
        <f t="shared" si="378"/>
        <v>0.27200000000000002</v>
      </c>
      <c r="H1594" s="29">
        <f t="shared" si="379"/>
        <v>5222.3999999999996</v>
      </c>
      <c r="I1594" s="36"/>
    </row>
    <row r="1595" spans="1:9" ht="12.75" customHeight="1" x14ac:dyDescent="0.2">
      <c r="A1595" s="2" t="s">
        <v>16</v>
      </c>
      <c r="B1595" s="6" t="s">
        <v>929</v>
      </c>
      <c r="C1595" s="6"/>
      <c r="D1595" s="9">
        <v>5.0000000000000001E-3</v>
      </c>
      <c r="E1595" s="10">
        <v>19899.999999999996</v>
      </c>
      <c r="F1595" s="10">
        <v>99.5</v>
      </c>
      <c r="G1595" s="28">
        <f t="shared" si="378"/>
        <v>5.0000000000000001E-3</v>
      </c>
      <c r="H1595" s="29">
        <f t="shared" si="379"/>
        <v>99.499999999999986</v>
      </c>
      <c r="I1595" s="36"/>
    </row>
    <row r="1596" spans="1:9" ht="12.75" customHeight="1" x14ac:dyDescent="0.2">
      <c r="A1596" s="2" t="s">
        <v>16</v>
      </c>
      <c r="B1596" s="6" t="s">
        <v>937</v>
      </c>
      <c r="C1596" s="6"/>
      <c r="D1596" s="9">
        <v>8.3999999999999995E-3</v>
      </c>
      <c r="E1596" s="10">
        <v>19899.999999999996</v>
      </c>
      <c r="F1596" s="10">
        <v>167.16</v>
      </c>
      <c r="G1596" s="28">
        <f t="shared" si="378"/>
        <v>8.3999999999999995E-3</v>
      </c>
      <c r="H1596" s="29">
        <f t="shared" si="379"/>
        <v>167.15999999999997</v>
      </c>
      <c r="I1596" s="36"/>
    </row>
    <row r="1597" spans="1:9" ht="12.75" customHeight="1" x14ac:dyDescent="0.2">
      <c r="A1597" s="1" t="s">
        <v>14</v>
      </c>
      <c r="B1597" s="21" t="s">
        <v>1922</v>
      </c>
      <c r="C1597" s="21" t="s">
        <v>15</v>
      </c>
    </row>
    <row r="1598" spans="1:9" ht="12.75" customHeight="1" x14ac:dyDescent="0.2">
      <c r="A1598" s="2" t="s">
        <v>16</v>
      </c>
      <c r="B1598" s="21" t="s">
        <v>940</v>
      </c>
      <c r="C1598" s="21"/>
      <c r="D1598" s="9">
        <v>6.6E-3</v>
      </c>
      <c r="E1598" s="10">
        <v>17499.999999999996</v>
      </c>
      <c r="F1598" s="10">
        <v>115.5</v>
      </c>
      <c r="G1598" s="28">
        <f t="shared" ref="G1598:G1600" si="380">D1598</f>
        <v>6.6E-3</v>
      </c>
      <c r="H1598" s="29">
        <f t="shared" ref="H1598:H1600" si="381">G1598*E1598</f>
        <v>115.49999999999997</v>
      </c>
      <c r="I1598" s="36"/>
    </row>
    <row r="1599" spans="1:9" ht="12.75" customHeight="1" x14ac:dyDescent="0.2">
      <c r="A1599" s="2" t="s">
        <v>16</v>
      </c>
      <c r="B1599" s="21" t="s">
        <v>938</v>
      </c>
      <c r="C1599" s="21"/>
      <c r="D1599" s="9">
        <v>1.6799999999999999E-2</v>
      </c>
      <c r="E1599" s="10">
        <v>17499.999999999996</v>
      </c>
      <c r="F1599" s="10">
        <v>294</v>
      </c>
      <c r="G1599" s="28">
        <f t="shared" si="380"/>
        <v>1.6799999999999999E-2</v>
      </c>
      <c r="H1599" s="29">
        <f t="shared" si="381"/>
        <v>293.99999999999994</v>
      </c>
      <c r="I1599" s="36"/>
    </row>
    <row r="1600" spans="1:9" ht="12.75" customHeight="1" x14ac:dyDescent="0.2">
      <c r="A1600" s="2" t="s">
        <v>16</v>
      </c>
      <c r="B1600" s="21" t="s">
        <v>939</v>
      </c>
      <c r="C1600" s="21"/>
      <c r="D1600" s="9">
        <v>1.5100000000000001E-2</v>
      </c>
      <c r="E1600" s="10">
        <v>17499.999999999996</v>
      </c>
      <c r="F1600" s="10">
        <v>264.25</v>
      </c>
      <c r="G1600" s="28">
        <f t="shared" si="380"/>
        <v>1.5100000000000001E-2</v>
      </c>
      <c r="H1600" s="29">
        <f t="shared" si="381"/>
        <v>264.24999999999994</v>
      </c>
      <c r="I1600" s="36"/>
    </row>
    <row r="1601" spans="1:9" ht="12.75" customHeight="1" x14ac:dyDescent="0.2">
      <c r="A1601" s="1" t="s">
        <v>14</v>
      </c>
      <c r="B1601" s="22" t="s">
        <v>32</v>
      </c>
      <c r="C1601" s="22" t="s">
        <v>15</v>
      </c>
      <c r="I1601" s="36"/>
    </row>
    <row r="1602" spans="1:9" ht="12.75" customHeight="1" x14ac:dyDescent="0.2">
      <c r="A1602" s="2" t="s">
        <v>16</v>
      </c>
      <c r="B1602" s="22" t="s">
        <v>941</v>
      </c>
      <c r="C1602" s="22"/>
      <c r="D1602" s="9">
        <v>3.6499999999999998E-2</v>
      </c>
      <c r="E1602" s="10">
        <v>13028.98630136986</v>
      </c>
      <c r="F1602" s="10">
        <v>475.55800000000005</v>
      </c>
      <c r="G1602" s="28">
        <f t="shared" ref="G1602:G1618" si="382">D1602</f>
        <v>3.6499999999999998E-2</v>
      </c>
      <c r="H1602" s="29">
        <f t="shared" ref="H1602:H1618" si="383">G1602*E1602</f>
        <v>475.55799999999982</v>
      </c>
      <c r="I1602" s="36"/>
    </row>
    <row r="1603" spans="1:9" ht="12.75" customHeight="1" x14ac:dyDescent="0.2">
      <c r="A1603" s="2" t="s">
        <v>16</v>
      </c>
      <c r="B1603" s="22" t="s">
        <v>946</v>
      </c>
      <c r="C1603" s="22"/>
      <c r="D1603" s="9">
        <v>8.5599999999999996E-2</v>
      </c>
      <c r="E1603" s="10">
        <v>11114.999999999998</v>
      </c>
      <c r="F1603" s="10">
        <v>951.44399999999996</v>
      </c>
      <c r="G1603" s="28">
        <f t="shared" si="382"/>
        <v>8.5599999999999996E-2</v>
      </c>
      <c r="H1603" s="29">
        <f t="shared" si="383"/>
        <v>951.44399999999985</v>
      </c>
      <c r="I1603" s="36"/>
    </row>
    <row r="1604" spans="1:9" ht="12.75" customHeight="1" x14ac:dyDescent="0.2">
      <c r="A1604" s="2" t="s">
        <v>16</v>
      </c>
      <c r="B1604" s="22" t="s">
        <v>953</v>
      </c>
      <c r="C1604" s="22"/>
      <c r="D1604" s="9">
        <v>8.7999999999999995E-2</v>
      </c>
      <c r="E1604" s="10">
        <v>13028.999999999998</v>
      </c>
      <c r="F1604" s="10">
        <v>1146.5519999999999</v>
      </c>
      <c r="G1604" s="28">
        <f t="shared" si="382"/>
        <v>8.7999999999999995E-2</v>
      </c>
      <c r="H1604" s="29">
        <f t="shared" si="383"/>
        <v>1146.5519999999997</v>
      </c>
      <c r="I1604" s="36"/>
    </row>
    <row r="1605" spans="1:9" ht="12.75" customHeight="1" x14ac:dyDescent="0.2">
      <c r="A1605" s="2" t="s">
        <v>16</v>
      </c>
      <c r="B1605" s="22" t="s">
        <v>956</v>
      </c>
      <c r="C1605" s="22"/>
      <c r="D1605" s="9">
        <v>9.4999999999999998E-3</v>
      </c>
      <c r="E1605" s="10">
        <v>11115.052631578947</v>
      </c>
      <c r="F1605" s="10">
        <v>105.59300000000002</v>
      </c>
      <c r="G1605" s="28">
        <f t="shared" si="382"/>
        <v>9.4999999999999998E-3</v>
      </c>
      <c r="H1605" s="29">
        <f t="shared" si="383"/>
        <v>105.59299999999999</v>
      </c>
      <c r="I1605" s="36"/>
    </row>
    <row r="1606" spans="1:9" ht="12.75" customHeight="1" x14ac:dyDescent="0.2">
      <c r="A1606" s="2" t="s">
        <v>16</v>
      </c>
      <c r="B1606" s="22" t="s">
        <v>944</v>
      </c>
      <c r="C1606" s="22"/>
      <c r="D1606" s="9">
        <v>8.5000000000000006E-3</v>
      </c>
      <c r="E1606" s="10">
        <v>17186.941176470587</v>
      </c>
      <c r="F1606" s="10">
        <v>146.089</v>
      </c>
      <c r="G1606" s="28">
        <f t="shared" si="382"/>
        <v>8.5000000000000006E-3</v>
      </c>
      <c r="H1606" s="29">
        <f t="shared" si="383"/>
        <v>146.089</v>
      </c>
      <c r="I1606" s="36"/>
    </row>
    <row r="1607" spans="1:9" ht="12.75" customHeight="1" x14ac:dyDescent="0.2">
      <c r="A1607" s="2" t="s">
        <v>16</v>
      </c>
      <c r="B1607" s="22" t="s">
        <v>957</v>
      </c>
      <c r="C1607" s="22"/>
      <c r="D1607" s="9">
        <v>8.2600000000000007E-2</v>
      </c>
      <c r="E1607" s="10">
        <v>11115</v>
      </c>
      <c r="F1607" s="10">
        <v>918.09900000000005</v>
      </c>
      <c r="G1607" s="28">
        <f t="shared" si="382"/>
        <v>8.2600000000000007E-2</v>
      </c>
      <c r="H1607" s="29">
        <f t="shared" si="383"/>
        <v>918.09900000000005</v>
      </c>
      <c r="I1607" s="36"/>
    </row>
    <row r="1608" spans="1:9" ht="12.75" customHeight="1" x14ac:dyDescent="0.2">
      <c r="A1608" s="2" t="s">
        <v>16</v>
      </c>
      <c r="B1608" s="22" t="s">
        <v>948</v>
      </c>
      <c r="C1608" s="22"/>
      <c r="D1608" s="9">
        <v>4.0000000000000001E-3</v>
      </c>
      <c r="E1608" s="10">
        <v>13028.999999999998</v>
      </c>
      <c r="F1608" s="10">
        <v>52.116000000000007</v>
      </c>
      <c r="G1608" s="28">
        <f t="shared" si="382"/>
        <v>4.0000000000000001E-3</v>
      </c>
      <c r="H1608" s="29">
        <f t="shared" si="383"/>
        <v>52.115999999999993</v>
      </c>
      <c r="I1608" s="36"/>
    </row>
    <row r="1609" spans="1:9" ht="12.75" customHeight="1" x14ac:dyDescent="0.2">
      <c r="A1609" s="2" t="s">
        <v>16</v>
      </c>
      <c r="B1609" s="22" t="s">
        <v>947</v>
      </c>
      <c r="C1609" s="22"/>
      <c r="D1609" s="9">
        <v>1.2500000000000001E-2</v>
      </c>
      <c r="E1609" s="10">
        <v>13029.039999999997</v>
      </c>
      <c r="F1609" s="10">
        <v>162.863</v>
      </c>
      <c r="G1609" s="28">
        <f t="shared" si="382"/>
        <v>1.2500000000000001E-2</v>
      </c>
      <c r="H1609" s="29">
        <f t="shared" si="383"/>
        <v>162.86299999999997</v>
      </c>
      <c r="I1609" s="36"/>
    </row>
    <row r="1610" spans="1:9" ht="12.75" customHeight="1" x14ac:dyDescent="0.2">
      <c r="A1610" s="2" t="s">
        <v>16</v>
      </c>
      <c r="B1610" s="22" t="s">
        <v>955</v>
      </c>
      <c r="C1610" s="22"/>
      <c r="D1610" s="9">
        <v>0.52400000000000002</v>
      </c>
      <c r="E1610" s="10">
        <v>13028.999999999998</v>
      </c>
      <c r="F1610" s="10">
        <v>6827.1959999999999</v>
      </c>
      <c r="G1610" s="28">
        <f t="shared" si="382"/>
        <v>0.52400000000000002</v>
      </c>
      <c r="H1610" s="29">
        <f t="shared" si="383"/>
        <v>6827.195999999999</v>
      </c>
      <c r="I1610" s="36"/>
    </row>
    <row r="1611" spans="1:9" ht="12.75" customHeight="1" x14ac:dyDescent="0.2">
      <c r="A1611" s="2" t="s">
        <v>16</v>
      </c>
      <c r="B1611" s="22" t="s">
        <v>954</v>
      </c>
      <c r="C1611" s="22"/>
      <c r="D1611" s="9">
        <v>1.0699999999999999E-2</v>
      </c>
      <c r="E1611" s="10">
        <v>13028.971962616819</v>
      </c>
      <c r="F1611" s="10">
        <v>139.41</v>
      </c>
      <c r="G1611" s="28">
        <f t="shared" si="382"/>
        <v>1.0699999999999999E-2</v>
      </c>
      <c r="H1611" s="29">
        <f t="shared" si="383"/>
        <v>139.40999999999997</v>
      </c>
      <c r="I1611" s="36"/>
    </row>
    <row r="1612" spans="1:9" ht="12.75" customHeight="1" x14ac:dyDescent="0.2">
      <c r="A1612" s="2" t="s">
        <v>16</v>
      </c>
      <c r="B1612" s="22" t="s">
        <v>949</v>
      </c>
      <c r="C1612" s="22"/>
      <c r="D1612" s="9">
        <v>1.29E-2</v>
      </c>
      <c r="E1612" s="10">
        <v>13028.992248062013</v>
      </c>
      <c r="F1612" s="10">
        <v>168.07400000000001</v>
      </c>
      <c r="G1612" s="28">
        <f t="shared" si="382"/>
        <v>1.29E-2</v>
      </c>
      <c r="H1612" s="29">
        <f t="shared" si="383"/>
        <v>168.07399999999998</v>
      </c>
      <c r="I1612" s="36"/>
    </row>
    <row r="1613" spans="1:9" ht="12.75" customHeight="1" x14ac:dyDescent="0.2">
      <c r="A1613" s="2" t="s">
        <v>16</v>
      </c>
      <c r="B1613" s="22" t="s">
        <v>950</v>
      </c>
      <c r="C1613" s="22"/>
      <c r="D1613" s="9">
        <v>2.5499999999999998E-2</v>
      </c>
      <c r="E1613" s="10">
        <v>13029.019607843135</v>
      </c>
      <c r="F1613" s="10">
        <v>332.24</v>
      </c>
      <c r="G1613" s="28">
        <f t="shared" si="382"/>
        <v>2.5499999999999998E-2</v>
      </c>
      <c r="H1613" s="29">
        <f t="shared" si="383"/>
        <v>332.2399999999999</v>
      </c>
      <c r="I1613" s="36"/>
    </row>
    <row r="1614" spans="1:9" ht="12.75" customHeight="1" x14ac:dyDescent="0.2">
      <c r="A1614" s="2" t="s">
        <v>16</v>
      </c>
      <c r="B1614" s="22" t="s">
        <v>951</v>
      </c>
      <c r="C1614" s="22"/>
      <c r="D1614" s="9">
        <v>5.4999999999999997E-3</v>
      </c>
      <c r="E1614" s="10">
        <v>17186.909090909088</v>
      </c>
      <c r="F1614" s="10">
        <v>94.528000000000006</v>
      </c>
      <c r="G1614" s="28">
        <f t="shared" si="382"/>
        <v>5.4999999999999997E-3</v>
      </c>
      <c r="H1614" s="29">
        <f t="shared" si="383"/>
        <v>94.527999999999977</v>
      </c>
      <c r="I1614" s="36"/>
    </row>
    <row r="1615" spans="1:9" ht="12.75" customHeight="1" x14ac:dyDescent="0.2">
      <c r="A1615" s="2" t="s">
        <v>16</v>
      </c>
      <c r="B1615" s="22" t="s">
        <v>945</v>
      </c>
      <c r="C1615" s="22"/>
      <c r="D1615" s="9">
        <v>2.93E-2</v>
      </c>
      <c r="E1615" s="10">
        <v>11115.017064846414</v>
      </c>
      <c r="F1615" s="10">
        <v>325.67</v>
      </c>
      <c r="G1615" s="28">
        <f t="shared" si="382"/>
        <v>2.93E-2</v>
      </c>
      <c r="H1615" s="29">
        <f t="shared" si="383"/>
        <v>325.6699999999999</v>
      </c>
      <c r="I1615" s="36"/>
    </row>
    <row r="1616" spans="1:9" ht="12.75" customHeight="1" x14ac:dyDescent="0.2">
      <c r="A1616" s="2" t="s">
        <v>16</v>
      </c>
      <c r="B1616" s="22" t="s">
        <v>942</v>
      </c>
      <c r="C1616" s="22"/>
      <c r="D1616" s="9">
        <v>2E-3</v>
      </c>
      <c r="E1616" s="10">
        <v>13028.999999999998</v>
      </c>
      <c r="F1616" s="10">
        <v>26.058000000000003</v>
      </c>
      <c r="G1616" s="28">
        <f t="shared" si="382"/>
        <v>2E-3</v>
      </c>
      <c r="H1616" s="29">
        <f t="shared" si="383"/>
        <v>26.057999999999996</v>
      </c>
      <c r="I1616" s="36"/>
    </row>
    <row r="1617" spans="1:9" ht="12.75" customHeight="1" x14ac:dyDescent="0.2">
      <c r="A1617" s="2" t="s">
        <v>16</v>
      </c>
      <c r="B1617" s="22" t="s">
        <v>943</v>
      </c>
      <c r="C1617" s="22"/>
      <c r="D1617" s="9">
        <v>9.4E-2</v>
      </c>
      <c r="E1617" s="10">
        <v>13028.999999999998</v>
      </c>
      <c r="F1617" s="10">
        <v>1224.7260000000001</v>
      </c>
      <c r="G1617" s="28">
        <f t="shared" si="382"/>
        <v>9.4E-2</v>
      </c>
      <c r="H1617" s="29">
        <f t="shared" si="383"/>
        <v>1224.7259999999999</v>
      </c>
      <c r="I1617" s="36"/>
    </row>
    <row r="1618" spans="1:9" ht="12.75" customHeight="1" x14ac:dyDescent="0.2">
      <c r="A1618" s="2" t="s">
        <v>16</v>
      </c>
      <c r="B1618" s="22" t="s">
        <v>952</v>
      </c>
      <c r="C1618" s="22"/>
      <c r="D1618" s="9">
        <v>1.2019</v>
      </c>
      <c r="E1618" s="10">
        <v>17186.999750395204</v>
      </c>
      <c r="F1618" s="10">
        <v>20657.055</v>
      </c>
      <c r="G1618" s="28">
        <f t="shared" si="382"/>
        <v>1.2019</v>
      </c>
      <c r="H1618" s="29">
        <f t="shared" si="383"/>
        <v>20657.054999999993</v>
      </c>
      <c r="I1618" s="36"/>
    </row>
    <row r="1619" spans="1:9" ht="12.75" customHeight="1" x14ac:dyDescent="0.2">
      <c r="A1619" s="1" t="s">
        <v>14</v>
      </c>
      <c r="B1619" s="22" t="s">
        <v>90</v>
      </c>
      <c r="C1619" s="22" t="s">
        <v>15</v>
      </c>
      <c r="I1619" s="36"/>
    </row>
    <row r="1620" spans="1:9" ht="12.75" customHeight="1" x14ac:dyDescent="0.2">
      <c r="A1620" s="2" t="s">
        <v>16</v>
      </c>
      <c r="B1620" s="22" t="s">
        <v>958</v>
      </c>
      <c r="C1620" s="22"/>
      <c r="D1620" s="9">
        <v>9.4999999999999998E-3</v>
      </c>
      <c r="E1620" s="10">
        <v>13542.105263157891</v>
      </c>
      <c r="F1620" s="10">
        <v>128.65</v>
      </c>
      <c r="G1620" s="28">
        <f t="shared" ref="G1620:G1622" si="384">D1620</f>
        <v>9.4999999999999998E-3</v>
      </c>
      <c r="H1620" s="29">
        <f t="shared" ref="H1620:H1622" si="385">G1620*E1620</f>
        <v>128.64999999999998</v>
      </c>
      <c r="I1620" s="36"/>
    </row>
    <row r="1621" spans="1:9" ht="12.75" customHeight="1" x14ac:dyDescent="0.2">
      <c r="A1621" s="2" t="s">
        <v>16</v>
      </c>
      <c r="B1621" s="22" t="s">
        <v>960</v>
      </c>
      <c r="C1621" s="22"/>
      <c r="D1621" s="9">
        <v>1.4500000000000001E-2</v>
      </c>
      <c r="E1621" s="10">
        <v>13542.068965517241</v>
      </c>
      <c r="F1621" s="10">
        <v>196.36</v>
      </c>
      <c r="G1621" s="28">
        <f t="shared" si="384"/>
        <v>1.4500000000000001E-2</v>
      </c>
      <c r="H1621" s="29">
        <f t="shared" si="385"/>
        <v>196.36</v>
      </c>
      <c r="I1621" s="36"/>
    </row>
    <row r="1622" spans="1:9" ht="12.75" customHeight="1" x14ac:dyDescent="0.2">
      <c r="A1622" s="2" t="s">
        <v>16</v>
      </c>
      <c r="B1622" s="22" t="s">
        <v>959</v>
      </c>
      <c r="C1622" s="22"/>
      <c r="D1622" s="9">
        <v>1.2500000000000001E-2</v>
      </c>
      <c r="E1622" s="10">
        <v>13542.399999999998</v>
      </c>
      <c r="F1622" s="10">
        <v>169.28</v>
      </c>
      <c r="G1622" s="28">
        <f t="shared" si="384"/>
        <v>1.2500000000000001E-2</v>
      </c>
      <c r="H1622" s="29">
        <f t="shared" si="385"/>
        <v>169.27999999999997</v>
      </c>
      <c r="I1622" s="36"/>
    </row>
    <row r="1623" spans="1:9" ht="12.75" customHeight="1" x14ac:dyDescent="0.2">
      <c r="A1623" s="1" t="s">
        <v>14</v>
      </c>
      <c r="B1623" s="22" t="s">
        <v>1330</v>
      </c>
      <c r="C1623" s="22" t="s">
        <v>15</v>
      </c>
      <c r="I1623" s="36"/>
    </row>
    <row r="1624" spans="1:9" ht="12.75" customHeight="1" x14ac:dyDescent="0.2">
      <c r="A1624" s="2" t="s">
        <v>16</v>
      </c>
      <c r="B1624" s="22" t="s">
        <v>963</v>
      </c>
      <c r="C1624" s="22"/>
      <c r="D1624" s="9">
        <v>4.1599999999999998E-2</v>
      </c>
      <c r="E1624" s="10">
        <v>17499.999999999996</v>
      </c>
      <c r="F1624" s="10">
        <v>728</v>
      </c>
      <c r="G1624" s="28">
        <f t="shared" ref="G1624:G1626" si="386">D1624</f>
        <v>4.1599999999999998E-2</v>
      </c>
      <c r="H1624" s="29">
        <f t="shared" ref="H1624:H1626" si="387">G1624*E1624</f>
        <v>727.99999999999977</v>
      </c>
      <c r="I1624" s="36"/>
    </row>
    <row r="1625" spans="1:9" ht="12.75" customHeight="1" x14ac:dyDescent="0.2">
      <c r="A1625" s="2" t="s">
        <v>16</v>
      </c>
      <c r="B1625" s="22" t="s">
        <v>961</v>
      </c>
      <c r="C1625" s="22"/>
      <c r="D1625" s="9">
        <v>3.3999999999999998E-3</v>
      </c>
      <c r="E1625" s="10">
        <v>17499.999999999996</v>
      </c>
      <c r="F1625" s="10">
        <v>59.5</v>
      </c>
      <c r="G1625" s="28">
        <f t="shared" si="386"/>
        <v>3.3999999999999998E-3</v>
      </c>
      <c r="H1625" s="29">
        <f t="shared" si="387"/>
        <v>59.499999999999986</v>
      </c>
      <c r="I1625" s="36"/>
    </row>
    <row r="1626" spans="1:9" ht="12.75" customHeight="1" x14ac:dyDescent="0.2">
      <c r="A1626" s="2" t="s">
        <v>16</v>
      </c>
      <c r="B1626" s="22" t="s">
        <v>962</v>
      </c>
      <c r="C1626" s="22"/>
      <c r="D1626" s="9">
        <v>6.1999999999999998E-3</v>
      </c>
      <c r="E1626" s="10">
        <v>17499.999999999996</v>
      </c>
      <c r="F1626" s="10">
        <v>108.5</v>
      </c>
      <c r="G1626" s="28">
        <f t="shared" si="386"/>
        <v>6.1999999999999998E-3</v>
      </c>
      <c r="H1626" s="29">
        <f t="shared" si="387"/>
        <v>108.49999999999997</v>
      </c>
      <c r="I1626" s="36"/>
    </row>
    <row r="1627" spans="1:9" ht="12.75" customHeight="1" x14ac:dyDescent="0.2">
      <c r="A1627" s="1" t="s">
        <v>14</v>
      </c>
      <c r="B1627" s="22" t="s">
        <v>1220</v>
      </c>
      <c r="C1627" s="22" t="s">
        <v>15</v>
      </c>
      <c r="I1627" s="36"/>
    </row>
    <row r="1628" spans="1:9" ht="12.75" customHeight="1" x14ac:dyDescent="0.2">
      <c r="A1628" s="2" t="s">
        <v>16</v>
      </c>
      <c r="B1628" s="22" t="s">
        <v>979</v>
      </c>
      <c r="C1628" s="22"/>
      <c r="D1628" s="9">
        <v>1.7600000000000001E-3</v>
      </c>
      <c r="E1628" s="10">
        <v>19198.863636363632</v>
      </c>
      <c r="F1628" s="10">
        <v>33.79</v>
      </c>
      <c r="G1628" s="28">
        <f t="shared" ref="G1628:G1655" si="388">D1628</f>
        <v>1.7600000000000001E-3</v>
      </c>
      <c r="H1628" s="29">
        <f t="shared" ref="H1628:H1655" si="389">G1628*E1628</f>
        <v>33.789999999999992</v>
      </c>
      <c r="I1628" s="36"/>
    </row>
    <row r="1629" spans="1:9" ht="12.75" customHeight="1" x14ac:dyDescent="0.2">
      <c r="A1629" s="2" t="s">
        <v>16</v>
      </c>
      <c r="B1629" s="22" t="s">
        <v>964</v>
      </c>
      <c r="C1629" s="22"/>
      <c r="D1629" s="9">
        <v>1.2999999999999999E-3</v>
      </c>
      <c r="E1629" s="10">
        <v>19199.999999999996</v>
      </c>
      <c r="F1629" s="10">
        <v>24.96</v>
      </c>
      <c r="G1629" s="28">
        <f t="shared" si="388"/>
        <v>1.2999999999999999E-3</v>
      </c>
      <c r="H1629" s="29">
        <f t="shared" si="389"/>
        <v>24.959999999999994</v>
      </c>
      <c r="I1629" s="36"/>
    </row>
    <row r="1630" spans="1:9" ht="12.75" customHeight="1" x14ac:dyDescent="0.2">
      <c r="A1630" s="2" t="s">
        <v>16</v>
      </c>
      <c r="B1630" s="22" t="s">
        <v>978</v>
      </c>
      <c r="C1630" s="22"/>
      <c r="D1630" s="9">
        <v>1.0200000000000001E-2</v>
      </c>
      <c r="E1630" s="10">
        <v>19199.999999999996</v>
      </c>
      <c r="F1630" s="10">
        <v>195.84</v>
      </c>
      <c r="G1630" s="28">
        <f t="shared" si="388"/>
        <v>1.0200000000000001E-2</v>
      </c>
      <c r="H1630" s="29">
        <f t="shared" si="389"/>
        <v>195.83999999999997</v>
      </c>
      <c r="I1630" s="36"/>
    </row>
    <row r="1631" spans="1:9" ht="12.75" customHeight="1" x14ac:dyDescent="0.2">
      <c r="A1631" s="2" t="s">
        <v>16</v>
      </c>
      <c r="B1631" s="22" t="s">
        <v>976</v>
      </c>
      <c r="C1631" s="22"/>
      <c r="D1631" s="9">
        <v>3.1700000000000001E-3</v>
      </c>
      <c r="E1631" s="10">
        <v>19198.738170346998</v>
      </c>
      <c r="F1631" s="10">
        <v>60.86</v>
      </c>
      <c r="G1631" s="28">
        <f t="shared" si="388"/>
        <v>3.1700000000000001E-3</v>
      </c>
      <c r="H1631" s="29">
        <f t="shared" si="389"/>
        <v>60.859999999999985</v>
      </c>
      <c r="I1631" s="36"/>
    </row>
    <row r="1632" spans="1:9" ht="12.75" customHeight="1" x14ac:dyDescent="0.2">
      <c r="A1632" s="2" t="s">
        <v>16</v>
      </c>
      <c r="B1632" s="22" t="s">
        <v>968</v>
      </c>
      <c r="C1632" s="22"/>
      <c r="D1632" s="9">
        <v>0.17</v>
      </c>
      <c r="E1632" s="10">
        <v>19899.999999999996</v>
      </c>
      <c r="F1632" s="10">
        <v>3383</v>
      </c>
      <c r="G1632" s="28">
        <f t="shared" si="388"/>
        <v>0.17</v>
      </c>
      <c r="H1632" s="29">
        <f t="shared" si="389"/>
        <v>3382.9999999999995</v>
      </c>
      <c r="I1632" s="36"/>
    </row>
    <row r="1633" spans="1:9" ht="12.75" customHeight="1" x14ac:dyDescent="0.2">
      <c r="A1633" s="2" t="s">
        <v>16</v>
      </c>
      <c r="B1633" s="22" t="s">
        <v>975</v>
      </c>
      <c r="C1633" s="22"/>
      <c r="D1633" s="9">
        <v>7.0000000000000001E-3</v>
      </c>
      <c r="E1633" s="10">
        <v>19199.999999999996</v>
      </c>
      <c r="F1633" s="10">
        <v>134.4</v>
      </c>
      <c r="G1633" s="28">
        <f t="shared" si="388"/>
        <v>7.0000000000000001E-3</v>
      </c>
      <c r="H1633" s="29">
        <f t="shared" si="389"/>
        <v>134.39999999999998</v>
      </c>
      <c r="I1633" s="36"/>
    </row>
    <row r="1634" spans="1:9" ht="12.75" customHeight="1" x14ac:dyDescent="0.2">
      <c r="A1634" s="2" t="s">
        <v>16</v>
      </c>
      <c r="B1634" s="22" t="s">
        <v>966</v>
      </c>
      <c r="C1634" s="22"/>
      <c r="D1634" s="9">
        <v>3.5999999999999997E-2</v>
      </c>
      <c r="E1634" s="10">
        <v>19899.999999999996</v>
      </c>
      <c r="F1634" s="10">
        <v>716.4</v>
      </c>
      <c r="G1634" s="28">
        <f t="shared" si="388"/>
        <v>3.5999999999999997E-2</v>
      </c>
      <c r="H1634" s="29">
        <f t="shared" si="389"/>
        <v>716.39999999999986</v>
      </c>
      <c r="I1634" s="36"/>
    </row>
    <row r="1635" spans="1:9" ht="12.75" customHeight="1" x14ac:dyDescent="0.2">
      <c r="A1635" s="2" t="s">
        <v>16</v>
      </c>
      <c r="B1635" s="22" t="s">
        <v>989</v>
      </c>
      <c r="C1635" s="22"/>
      <c r="D1635" s="9">
        <v>1.14E-2</v>
      </c>
      <c r="E1635" s="10">
        <v>19028.947368421053</v>
      </c>
      <c r="F1635" s="10">
        <v>216.93</v>
      </c>
      <c r="G1635" s="28">
        <f t="shared" si="388"/>
        <v>1.14E-2</v>
      </c>
      <c r="H1635" s="29">
        <f t="shared" si="389"/>
        <v>216.93</v>
      </c>
      <c r="I1635" s="36"/>
    </row>
    <row r="1636" spans="1:9" ht="12.75" customHeight="1" x14ac:dyDescent="0.2">
      <c r="A1636" s="2" t="s">
        <v>16</v>
      </c>
      <c r="B1636" s="22" t="s">
        <v>986</v>
      </c>
      <c r="C1636" s="22"/>
      <c r="D1636" s="9">
        <v>1E-3</v>
      </c>
      <c r="E1636" s="10">
        <v>19199.999999999996</v>
      </c>
      <c r="F1636" s="10">
        <v>19.2</v>
      </c>
      <c r="G1636" s="28">
        <f t="shared" si="388"/>
        <v>1E-3</v>
      </c>
      <c r="H1636" s="29">
        <f t="shared" si="389"/>
        <v>19.199999999999996</v>
      </c>
      <c r="I1636" s="36"/>
    </row>
    <row r="1637" spans="1:9" ht="12.75" customHeight="1" x14ac:dyDescent="0.2">
      <c r="A1637" s="2" t="s">
        <v>16</v>
      </c>
      <c r="B1637" s="22" t="s">
        <v>988</v>
      </c>
      <c r="C1637" s="22"/>
      <c r="D1637" s="9">
        <v>2.2000000000000001E-3</v>
      </c>
      <c r="E1637" s="10">
        <v>19199.999999999996</v>
      </c>
      <c r="F1637" s="10">
        <v>42.24</v>
      </c>
      <c r="G1637" s="28">
        <f t="shared" si="388"/>
        <v>2.2000000000000001E-3</v>
      </c>
      <c r="H1637" s="29">
        <f t="shared" si="389"/>
        <v>42.239999999999995</v>
      </c>
      <c r="I1637" s="36"/>
    </row>
    <row r="1638" spans="1:9" ht="12.75" customHeight="1" x14ac:dyDescent="0.2">
      <c r="A1638" s="2" t="s">
        <v>16</v>
      </c>
      <c r="B1638" s="22" t="s">
        <v>981</v>
      </c>
      <c r="C1638" s="22"/>
      <c r="D1638" s="9">
        <v>2.9000000000000001E-2</v>
      </c>
      <c r="E1638" s="10">
        <v>19899.999999999996</v>
      </c>
      <c r="F1638" s="10">
        <v>577.1</v>
      </c>
      <c r="G1638" s="28">
        <f t="shared" si="388"/>
        <v>2.9000000000000001E-2</v>
      </c>
      <c r="H1638" s="29">
        <f t="shared" si="389"/>
        <v>577.09999999999991</v>
      </c>
      <c r="I1638" s="36"/>
    </row>
    <row r="1639" spans="1:9" ht="12.75" customHeight="1" x14ac:dyDescent="0.2">
      <c r="A1639" s="2" t="s">
        <v>16</v>
      </c>
      <c r="B1639" s="22" t="s">
        <v>972</v>
      </c>
      <c r="C1639" s="22"/>
      <c r="D1639" s="9">
        <v>1.12E-2</v>
      </c>
      <c r="E1639" s="10">
        <v>19028.571428571428</v>
      </c>
      <c r="F1639" s="10">
        <v>213.12</v>
      </c>
      <c r="G1639" s="28">
        <f t="shared" si="388"/>
        <v>1.12E-2</v>
      </c>
      <c r="H1639" s="29">
        <f t="shared" si="389"/>
        <v>213.11999999999998</v>
      </c>
      <c r="I1639" s="36"/>
    </row>
    <row r="1640" spans="1:9" ht="12.75" customHeight="1" x14ac:dyDescent="0.2">
      <c r="A1640" s="2" t="s">
        <v>16</v>
      </c>
      <c r="B1640" s="22" t="s">
        <v>973</v>
      </c>
      <c r="C1640" s="22"/>
      <c r="D1640" s="9">
        <v>5.5999999999999999E-3</v>
      </c>
      <c r="E1640" s="10">
        <v>19899.999999999996</v>
      </c>
      <c r="F1640" s="10">
        <v>111.44</v>
      </c>
      <c r="G1640" s="28">
        <f t="shared" si="388"/>
        <v>5.5999999999999999E-3</v>
      </c>
      <c r="H1640" s="29">
        <f t="shared" si="389"/>
        <v>111.43999999999998</v>
      </c>
      <c r="I1640" s="36"/>
    </row>
    <row r="1641" spans="1:9" ht="12.75" customHeight="1" x14ac:dyDescent="0.2">
      <c r="A1641" s="2" t="s">
        <v>16</v>
      </c>
      <c r="B1641" s="22" t="s">
        <v>974</v>
      </c>
      <c r="C1641" s="22"/>
      <c r="D1641" s="9">
        <v>2.1600000000000001E-2</v>
      </c>
      <c r="E1641" s="10">
        <v>19899.999999999996</v>
      </c>
      <c r="F1641" s="10">
        <v>429.84</v>
      </c>
      <c r="G1641" s="28">
        <f t="shared" si="388"/>
        <v>2.1600000000000001E-2</v>
      </c>
      <c r="H1641" s="29">
        <f t="shared" si="389"/>
        <v>429.83999999999992</v>
      </c>
      <c r="I1641" s="36"/>
    </row>
    <row r="1642" spans="1:9" ht="12.75" customHeight="1" x14ac:dyDescent="0.2">
      <c r="A1642" s="2" t="s">
        <v>16</v>
      </c>
      <c r="B1642" s="22" t="s">
        <v>971</v>
      </c>
      <c r="C1642" s="22"/>
      <c r="D1642" s="9">
        <v>1.8800000000000001E-2</v>
      </c>
      <c r="E1642" s="10">
        <v>19899.999999999996</v>
      </c>
      <c r="F1642" s="10">
        <v>374.12</v>
      </c>
      <c r="G1642" s="28">
        <f t="shared" si="388"/>
        <v>1.8800000000000001E-2</v>
      </c>
      <c r="H1642" s="29">
        <f t="shared" si="389"/>
        <v>374.11999999999995</v>
      </c>
      <c r="I1642" s="36"/>
    </row>
    <row r="1643" spans="1:9" ht="12.75" customHeight="1" x14ac:dyDescent="0.2">
      <c r="A1643" s="2" t="s">
        <v>16</v>
      </c>
      <c r="B1643" s="22" t="s">
        <v>984</v>
      </c>
      <c r="C1643" s="22"/>
      <c r="D1643" s="9">
        <v>5.0000000000000001E-3</v>
      </c>
      <c r="E1643" s="10">
        <v>19199.999999999996</v>
      </c>
      <c r="F1643" s="10">
        <v>96</v>
      </c>
      <c r="G1643" s="28">
        <f t="shared" si="388"/>
        <v>5.0000000000000001E-3</v>
      </c>
      <c r="H1643" s="29">
        <f t="shared" si="389"/>
        <v>95.999999999999986</v>
      </c>
      <c r="I1643" s="36"/>
    </row>
    <row r="1644" spans="1:9" ht="12.75" customHeight="1" x14ac:dyDescent="0.2">
      <c r="A1644" s="2" t="s">
        <v>16</v>
      </c>
      <c r="B1644" s="22" t="s">
        <v>980</v>
      </c>
      <c r="C1644" s="22"/>
      <c r="D1644" s="9">
        <v>1.38E-2</v>
      </c>
      <c r="E1644" s="10">
        <v>19899.999999999996</v>
      </c>
      <c r="F1644" s="10">
        <v>274.62</v>
      </c>
      <c r="G1644" s="28">
        <f t="shared" si="388"/>
        <v>1.38E-2</v>
      </c>
      <c r="H1644" s="29">
        <f t="shared" si="389"/>
        <v>274.61999999999995</v>
      </c>
      <c r="I1644" s="36"/>
    </row>
    <row r="1645" spans="1:9" ht="12.75" customHeight="1" x14ac:dyDescent="0.2">
      <c r="A1645" s="2" t="s">
        <v>16</v>
      </c>
      <c r="B1645" s="22" t="s">
        <v>969</v>
      </c>
      <c r="C1645" s="22"/>
      <c r="D1645" s="9">
        <v>1.04E-2</v>
      </c>
      <c r="E1645" s="10">
        <v>19028.846153846149</v>
      </c>
      <c r="F1645" s="10">
        <v>197.9</v>
      </c>
      <c r="G1645" s="28">
        <f t="shared" si="388"/>
        <v>1.04E-2</v>
      </c>
      <c r="H1645" s="29">
        <f t="shared" si="389"/>
        <v>197.89999999999995</v>
      </c>
      <c r="I1645" s="36"/>
    </row>
    <row r="1646" spans="1:9" ht="12.75" customHeight="1" x14ac:dyDescent="0.2">
      <c r="A1646" s="2" t="s">
        <v>16</v>
      </c>
      <c r="B1646" s="22" t="s">
        <v>982</v>
      </c>
      <c r="C1646" s="22"/>
      <c r="D1646" s="9">
        <v>3.4000000000000002E-2</v>
      </c>
      <c r="E1646" s="10">
        <v>19899.999999999996</v>
      </c>
      <c r="F1646" s="10">
        <v>676.6</v>
      </c>
      <c r="G1646" s="28">
        <f t="shared" si="388"/>
        <v>3.4000000000000002E-2</v>
      </c>
      <c r="H1646" s="29">
        <f t="shared" si="389"/>
        <v>676.59999999999991</v>
      </c>
      <c r="I1646" s="36"/>
    </row>
    <row r="1647" spans="1:9" ht="12.75" customHeight="1" x14ac:dyDescent="0.2">
      <c r="A1647" s="2" t="s">
        <v>16</v>
      </c>
      <c r="B1647" s="22" t="s">
        <v>965</v>
      </c>
      <c r="C1647" s="22"/>
      <c r="D1647" s="9">
        <v>3.9E-2</v>
      </c>
      <c r="E1647" s="10">
        <v>19899.999999999996</v>
      </c>
      <c r="F1647" s="10">
        <v>776.1</v>
      </c>
      <c r="G1647" s="28">
        <f t="shared" si="388"/>
        <v>3.9E-2</v>
      </c>
      <c r="H1647" s="29">
        <f t="shared" si="389"/>
        <v>776.09999999999991</v>
      </c>
      <c r="I1647" s="36"/>
    </row>
    <row r="1648" spans="1:9" ht="12.75" customHeight="1" x14ac:dyDescent="0.2">
      <c r="A1648" s="2" t="s">
        <v>16</v>
      </c>
      <c r="B1648" s="22" t="s">
        <v>983</v>
      </c>
      <c r="C1648" s="22"/>
      <c r="D1648" s="9">
        <v>8.5500000000000007E-2</v>
      </c>
      <c r="E1648" s="10">
        <v>19899.999999999996</v>
      </c>
      <c r="F1648" s="10">
        <v>1701.45</v>
      </c>
      <c r="G1648" s="28">
        <f t="shared" si="388"/>
        <v>8.5500000000000007E-2</v>
      </c>
      <c r="H1648" s="29">
        <f t="shared" si="389"/>
        <v>1701.4499999999998</v>
      </c>
      <c r="I1648" s="36"/>
    </row>
    <row r="1649" spans="1:11" ht="12.75" customHeight="1" x14ac:dyDescent="0.2">
      <c r="A1649" s="2" t="s">
        <v>16</v>
      </c>
      <c r="B1649" s="22" t="s">
        <v>970</v>
      </c>
      <c r="C1649" s="22"/>
      <c r="D1649" s="9">
        <v>2.7799999999999998E-2</v>
      </c>
      <c r="E1649" s="10">
        <v>19899.999999999996</v>
      </c>
      <c r="F1649" s="10">
        <v>553.22</v>
      </c>
      <c r="G1649" s="28">
        <f t="shared" si="388"/>
        <v>2.7799999999999998E-2</v>
      </c>
      <c r="H1649" s="29">
        <f t="shared" si="389"/>
        <v>553.21999999999991</v>
      </c>
      <c r="I1649" s="36"/>
    </row>
    <row r="1650" spans="1:11" ht="12.75" customHeight="1" x14ac:dyDescent="0.2">
      <c r="A1650" s="2" t="s">
        <v>16</v>
      </c>
      <c r="B1650" s="22" t="s">
        <v>1923</v>
      </c>
      <c r="C1650" s="22"/>
      <c r="D1650" s="16">
        <v>2.9999999999999997E-4</v>
      </c>
      <c r="E1650" s="10">
        <v>19899.999999999996</v>
      </c>
      <c r="F1650" s="10">
        <v>5.97</v>
      </c>
      <c r="G1650" s="28">
        <f t="shared" si="388"/>
        <v>2.9999999999999997E-4</v>
      </c>
      <c r="H1650" s="29">
        <f t="shared" si="389"/>
        <v>5.969999999999998</v>
      </c>
      <c r="I1650" s="36"/>
    </row>
    <row r="1651" spans="1:11" ht="12.75" customHeight="1" x14ac:dyDescent="0.2">
      <c r="A1651" s="2" t="s">
        <v>16</v>
      </c>
      <c r="B1651" s="22" t="s">
        <v>967</v>
      </c>
      <c r="C1651" s="22"/>
      <c r="D1651" s="9">
        <v>3.0000000000000001E-3</v>
      </c>
      <c r="E1651" s="10">
        <v>19029.999999999996</v>
      </c>
      <c r="F1651" s="10">
        <v>57.09</v>
      </c>
      <c r="G1651" s="28">
        <f t="shared" si="388"/>
        <v>3.0000000000000001E-3</v>
      </c>
      <c r="H1651" s="29">
        <f t="shared" si="389"/>
        <v>57.089999999999989</v>
      </c>
      <c r="I1651" s="36"/>
    </row>
    <row r="1652" spans="1:11" ht="12.75" customHeight="1" x14ac:dyDescent="0.2">
      <c r="A1652" s="2" t="s">
        <v>16</v>
      </c>
      <c r="B1652" s="22" t="s">
        <v>990</v>
      </c>
      <c r="C1652" s="22"/>
      <c r="D1652" s="9">
        <v>1.4E-3</v>
      </c>
      <c r="E1652" s="10">
        <v>19899.999999999996</v>
      </c>
      <c r="F1652" s="10">
        <v>27.86</v>
      </c>
      <c r="G1652" s="28">
        <f t="shared" si="388"/>
        <v>1.4E-3</v>
      </c>
      <c r="H1652" s="29">
        <f t="shared" si="389"/>
        <v>27.859999999999996</v>
      </c>
      <c r="I1652" s="36"/>
    </row>
    <row r="1653" spans="1:11" ht="12.75" customHeight="1" x14ac:dyDescent="0.2">
      <c r="A1653" s="2" t="s">
        <v>16</v>
      </c>
      <c r="B1653" s="22" t="s">
        <v>985</v>
      </c>
      <c r="C1653" s="22"/>
      <c r="D1653" s="9">
        <v>4.5499999999999999E-2</v>
      </c>
      <c r="E1653" s="10">
        <v>19899.999999999996</v>
      </c>
      <c r="F1653" s="10">
        <v>905.45</v>
      </c>
      <c r="G1653" s="28">
        <f t="shared" si="388"/>
        <v>4.5499999999999999E-2</v>
      </c>
      <c r="H1653" s="29">
        <f t="shared" si="389"/>
        <v>905.44999999999982</v>
      </c>
      <c r="I1653" s="36"/>
    </row>
    <row r="1654" spans="1:11" ht="12.75" customHeight="1" x14ac:dyDescent="0.2">
      <c r="A1654" s="2" t="s">
        <v>16</v>
      </c>
      <c r="B1654" s="22" t="s">
        <v>987</v>
      </c>
      <c r="C1654" s="22"/>
      <c r="D1654" s="9">
        <v>5.5999999999999999E-3</v>
      </c>
      <c r="E1654" s="10">
        <v>19899.999999999996</v>
      </c>
      <c r="F1654" s="10">
        <v>111.44</v>
      </c>
      <c r="G1654" s="28">
        <f t="shared" si="388"/>
        <v>5.5999999999999999E-3</v>
      </c>
      <c r="H1654" s="29">
        <f t="shared" si="389"/>
        <v>111.43999999999998</v>
      </c>
      <c r="I1654" s="36"/>
    </row>
    <row r="1655" spans="1:11" ht="12.75" customHeight="1" x14ac:dyDescent="0.2">
      <c r="A1655" s="2" t="s">
        <v>16</v>
      </c>
      <c r="B1655" s="22" t="s">
        <v>977</v>
      </c>
      <c r="C1655" s="22"/>
      <c r="D1655" s="9">
        <v>6.6E-3</v>
      </c>
      <c r="E1655" s="10">
        <v>19899.999999999996</v>
      </c>
      <c r="F1655" s="10">
        <v>131.34</v>
      </c>
      <c r="G1655" s="28">
        <f t="shared" si="388"/>
        <v>6.6E-3</v>
      </c>
      <c r="H1655" s="29">
        <f t="shared" si="389"/>
        <v>131.33999999999997</v>
      </c>
      <c r="I1655" s="36"/>
    </row>
    <row r="1656" spans="1:11" ht="12.75" customHeight="1" x14ac:dyDescent="0.2">
      <c r="A1656" s="1" t="s">
        <v>14</v>
      </c>
      <c r="B1656" s="18" t="s">
        <v>1221</v>
      </c>
      <c r="C1656" s="18" t="s">
        <v>15</v>
      </c>
      <c r="I1656" s="36"/>
    </row>
    <row r="1657" spans="1:11" ht="12.75" customHeight="1" x14ac:dyDescent="0.2">
      <c r="A1657" s="2" t="s">
        <v>16</v>
      </c>
      <c r="B1657" s="18" t="s">
        <v>991</v>
      </c>
      <c r="C1657" s="18"/>
      <c r="D1657" s="9">
        <v>8.0000000000000004E-4</v>
      </c>
      <c r="E1657" s="10">
        <v>19199.999999999996</v>
      </c>
      <c r="F1657" s="10">
        <v>15.36</v>
      </c>
      <c r="G1657" s="28">
        <f t="shared" ref="G1657:G1658" si="390">D1657</f>
        <v>8.0000000000000004E-4</v>
      </c>
      <c r="H1657" s="29">
        <f t="shared" ref="H1657:H1658" si="391">G1657*E1657</f>
        <v>15.359999999999998</v>
      </c>
      <c r="I1657" s="36"/>
    </row>
    <row r="1658" spans="1:11" ht="12.75" customHeight="1" x14ac:dyDescent="0.2">
      <c r="A1658" s="2" t="s">
        <v>16</v>
      </c>
      <c r="B1658" s="18" t="s">
        <v>992</v>
      </c>
      <c r="C1658" s="18"/>
      <c r="D1658" s="9">
        <v>9.7999999999999997E-3</v>
      </c>
      <c r="E1658" s="10">
        <v>19199.999999999996</v>
      </c>
      <c r="F1658" s="10">
        <v>188.16</v>
      </c>
      <c r="G1658" s="28">
        <f t="shared" si="390"/>
        <v>9.7999999999999997E-3</v>
      </c>
      <c r="H1658" s="29">
        <f t="shared" si="391"/>
        <v>188.15999999999997</v>
      </c>
      <c r="I1658" s="36"/>
    </row>
    <row r="1659" spans="1:11" ht="12.75" customHeight="1" x14ac:dyDescent="0.2">
      <c r="A1659" s="1" t="s">
        <v>14</v>
      </c>
      <c r="B1659" s="22" t="s">
        <v>1924</v>
      </c>
      <c r="C1659" s="22" t="s">
        <v>15</v>
      </c>
      <c r="I1659" s="36"/>
    </row>
    <row r="1660" spans="1:11" ht="12.75" customHeight="1" x14ac:dyDescent="0.2">
      <c r="A1660" s="2" t="s">
        <v>16</v>
      </c>
      <c r="B1660" s="22" t="s">
        <v>993</v>
      </c>
      <c r="C1660" s="22"/>
      <c r="D1660" s="9">
        <v>5.7999999999999996E-3</v>
      </c>
      <c r="E1660" s="10">
        <v>17499.999999999996</v>
      </c>
      <c r="F1660" s="10">
        <v>101.5</v>
      </c>
      <c r="G1660" s="28">
        <f>D1660</f>
        <v>5.7999999999999996E-3</v>
      </c>
      <c r="H1660" s="29">
        <f>G1660*E1660</f>
        <v>101.49999999999997</v>
      </c>
      <c r="I1660" s="36"/>
    </row>
    <row r="1661" spans="1:11" ht="12.75" customHeight="1" x14ac:dyDescent="0.2">
      <c r="A1661" s="1" t="s">
        <v>14</v>
      </c>
      <c r="B1661" s="17" t="s">
        <v>821</v>
      </c>
      <c r="C1661" s="17" t="s">
        <v>15</v>
      </c>
      <c r="K1661" s="35"/>
    </row>
    <row r="1662" spans="1:11" ht="12.75" customHeight="1" x14ac:dyDescent="0.2">
      <c r="A1662" s="2" t="s">
        <v>16</v>
      </c>
      <c r="B1662" s="17" t="s">
        <v>912</v>
      </c>
      <c r="C1662" s="17"/>
      <c r="D1662" s="9">
        <v>3.121</v>
      </c>
      <c r="E1662" s="10">
        <v>612.71996155078489</v>
      </c>
      <c r="F1662" s="10">
        <v>1912.299</v>
      </c>
      <c r="G1662" s="28">
        <v>3.121</v>
      </c>
      <c r="H1662" s="29">
        <f>G1662*E1662</f>
        <v>1912.2989999999995</v>
      </c>
      <c r="I1662" s="36"/>
      <c r="K1662" s="35"/>
    </row>
    <row r="1663" spans="1:11" ht="12.75" customHeight="1" x14ac:dyDescent="0.2">
      <c r="A1663" s="1" t="s">
        <v>1925</v>
      </c>
      <c r="I1663" s="36"/>
    </row>
    <row r="1664" spans="1:11" ht="12.75" customHeight="1" x14ac:dyDescent="0.2">
      <c r="A1664" s="1" t="s">
        <v>14</v>
      </c>
      <c r="B1664" s="17" t="s">
        <v>211</v>
      </c>
      <c r="C1664" s="17" t="s">
        <v>15</v>
      </c>
      <c r="K1664" s="35"/>
    </row>
    <row r="1665" spans="1:11" ht="12.75" customHeight="1" x14ac:dyDescent="0.2">
      <c r="A1665" s="2" t="s">
        <v>16</v>
      </c>
      <c r="B1665" s="17" t="s">
        <v>872</v>
      </c>
      <c r="C1665" s="17"/>
      <c r="D1665" s="9">
        <v>7.0000000000000001E-3</v>
      </c>
      <c r="E1665" s="10">
        <v>10459.999999999998</v>
      </c>
      <c r="F1665" s="10">
        <v>73.22</v>
      </c>
      <c r="G1665" s="28">
        <f>D1665</f>
        <v>7.0000000000000001E-3</v>
      </c>
      <c r="H1665" s="29">
        <f>G1665*E1665</f>
        <v>73.219999999999985</v>
      </c>
      <c r="I1665" s="36"/>
      <c r="K1665" s="35"/>
    </row>
    <row r="1666" spans="1:11" ht="12.75" customHeight="1" x14ac:dyDescent="0.2">
      <c r="A1666" s="1" t="s">
        <v>14</v>
      </c>
      <c r="B1666" s="6" t="s">
        <v>43</v>
      </c>
      <c r="C1666" s="6" t="s">
        <v>15</v>
      </c>
      <c r="I1666" s="36"/>
    </row>
    <row r="1667" spans="1:11" ht="12.75" customHeight="1" x14ac:dyDescent="0.2">
      <c r="A1667" s="2" t="s">
        <v>16</v>
      </c>
      <c r="B1667" s="6" t="s">
        <v>884</v>
      </c>
      <c r="C1667" s="6"/>
      <c r="D1667" s="9">
        <v>0.2447</v>
      </c>
      <c r="E1667" s="10">
        <v>11114.997956681647</v>
      </c>
      <c r="F1667" s="10">
        <v>2719.84</v>
      </c>
      <c r="G1667" s="28">
        <f t="shared" ref="G1667:G1673" si="392">D1667</f>
        <v>0.2447</v>
      </c>
      <c r="H1667" s="29">
        <f t="shared" ref="H1667:H1673" si="393">G1667*E1667</f>
        <v>2719.8399999999992</v>
      </c>
      <c r="I1667" s="36"/>
    </row>
    <row r="1668" spans="1:11" ht="12.75" customHeight="1" x14ac:dyDescent="0.2">
      <c r="A1668" s="2" t="s">
        <v>16</v>
      </c>
      <c r="B1668" s="6" t="s">
        <v>881</v>
      </c>
      <c r="C1668" s="6"/>
      <c r="D1668" s="9">
        <v>3.8969999999999998</v>
      </c>
      <c r="E1668" s="10">
        <v>17187</v>
      </c>
      <c r="F1668" s="10">
        <v>66977.739000000001</v>
      </c>
      <c r="G1668" s="28">
        <f t="shared" si="392"/>
        <v>3.8969999999999998</v>
      </c>
      <c r="H1668" s="29">
        <f t="shared" si="393"/>
        <v>66977.739000000001</v>
      </c>
      <c r="I1668" s="36"/>
    </row>
    <row r="1669" spans="1:11" ht="12.75" customHeight="1" x14ac:dyDescent="0.2">
      <c r="A1669" s="2" t="s">
        <v>16</v>
      </c>
      <c r="B1669" s="6" t="s">
        <v>879</v>
      </c>
      <c r="C1669" s="6"/>
      <c r="D1669" s="9">
        <v>2.8199999999999999E-2</v>
      </c>
      <c r="E1669" s="10">
        <v>13029.007092198579</v>
      </c>
      <c r="F1669" s="10">
        <v>367.41800000000001</v>
      </c>
      <c r="G1669" s="28">
        <f t="shared" si="392"/>
        <v>2.8199999999999999E-2</v>
      </c>
      <c r="H1669" s="29">
        <f t="shared" si="393"/>
        <v>367.41799999999989</v>
      </c>
      <c r="I1669" s="36"/>
    </row>
    <row r="1670" spans="1:11" ht="12.75" customHeight="1" x14ac:dyDescent="0.2">
      <c r="A1670" s="2" t="s">
        <v>16</v>
      </c>
      <c r="B1670" s="6" t="s">
        <v>885</v>
      </c>
      <c r="C1670" s="6"/>
      <c r="D1670" s="9">
        <v>1.4990000000000001</v>
      </c>
      <c r="E1670" s="10">
        <v>15549.999999999995</v>
      </c>
      <c r="F1670" s="10">
        <v>23309.45</v>
      </c>
      <c r="G1670" s="28">
        <f t="shared" si="392"/>
        <v>1.4990000000000001</v>
      </c>
      <c r="H1670" s="29">
        <f t="shared" si="393"/>
        <v>23309.449999999993</v>
      </c>
      <c r="I1670" s="36"/>
    </row>
    <row r="1671" spans="1:11" ht="12.75" customHeight="1" x14ac:dyDescent="0.2">
      <c r="A1671" s="2" t="s">
        <v>16</v>
      </c>
      <c r="B1671" s="6" t="s">
        <v>875</v>
      </c>
      <c r="C1671" s="6"/>
      <c r="D1671" s="9">
        <v>0.27600000000000002</v>
      </c>
      <c r="E1671" s="10">
        <v>17186.999999999996</v>
      </c>
      <c r="F1671" s="10">
        <v>4743.6120000000001</v>
      </c>
      <c r="G1671" s="28">
        <f t="shared" si="392"/>
        <v>0.27600000000000002</v>
      </c>
      <c r="H1671" s="29">
        <f t="shared" si="393"/>
        <v>4743.6119999999992</v>
      </c>
      <c r="I1671" s="36"/>
    </row>
    <row r="1672" spans="1:11" ht="12.75" customHeight="1" x14ac:dyDescent="0.2">
      <c r="A1672" s="2" t="s">
        <v>16</v>
      </c>
      <c r="B1672" s="6" t="s">
        <v>877</v>
      </c>
      <c r="C1672" s="6"/>
      <c r="D1672" s="9">
        <v>0.27410000000000001</v>
      </c>
      <c r="E1672" s="10">
        <v>11115.001824151768</v>
      </c>
      <c r="F1672" s="10">
        <v>3046.6220000000003</v>
      </c>
      <c r="G1672" s="28">
        <f t="shared" si="392"/>
        <v>0.27410000000000001</v>
      </c>
      <c r="H1672" s="29">
        <f t="shared" si="393"/>
        <v>3046.6219999999998</v>
      </c>
      <c r="I1672" s="36"/>
    </row>
    <row r="1673" spans="1:11" ht="12.75" customHeight="1" x14ac:dyDescent="0.2">
      <c r="A1673" s="2" t="s">
        <v>16</v>
      </c>
      <c r="B1673" s="6" t="s">
        <v>887</v>
      </c>
      <c r="C1673" s="6"/>
      <c r="D1673" s="9">
        <v>0.113</v>
      </c>
      <c r="E1673" s="10">
        <v>15549.999999999998</v>
      </c>
      <c r="F1673" s="10">
        <v>1757.15</v>
      </c>
      <c r="G1673" s="28">
        <f t="shared" si="392"/>
        <v>0.113</v>
      </c>
      <c r="H1673" s="29">
        <f t="shared" si="393"/>
        <v>1757.1499999999999</v>
      </c>
      <c r="I1673" s="36"/>
    </row>
    <row r="1674" spans="1:11" ht="12.75" customHeight="1" x14ac:dyDescent="0.2">
      <c r="A1674" s="2" t="s">
        <v>16</v>
      </c>
      <c r="B1674" s="6" t="s">
        <v>1926</v>
      </c>
      <c r="C1674" s="6"/>
      <c r="D1674" s="9">
        <v>0.35930000000000001</v>
      </c>
      <c r="E1674" s="10">
        <v>17186.999721681044</v>
      </c>
      <c r="F1674" s="10">
        <v>6175.2890000000007</v>
      </c>
      <c r="G1674" s="28"/>
      <c r="H1674" s="29"/>
      <c r="I1674" s="36">
        <f t="shared" ref="I1674:I1685" si="394">D1674-G1674</f>
        <v>0.35930000000000001</v>
      </c>
      <c r="J1674" s="3">
        <f t="shared" ref="J1674:J1675" si="395">I1674*E1674</f>
        <v>6175.2889999999998</v>
      </c>
    </row>
    <row r="1675" spans="1:11" ht="12.75" customHeight="1" x14ac:dyDescent="0.2">
      <c r="A1675" s="2" t="s">
        <v>16</v>
      </c>
      <c r="B1675" s="6" t="s">
        <v>1927</v>
      </c>
      <c r="C1675" s="6"/>
      <c r="D1675" s="9">
        <v>0.42899999999999999</v>
      </c>
      <c r="E1675" s="10">
        <v>17186.999999999996</v>
      </c>
      <c r="F1675" s="10">
        <v>7373.2230000000009</v>
      </c>
      <c r="G1675" s="28"/>
      <c r="H1675" s="29"/>
      <c r="I1675" s="36">
        <f t="shared" si="394"/>
        <v>0.42899999999999999</v>
      </c>
      <c r="J1675" s="3">
        <f t="shared" si="395"/>
        <v>7373.2229999999981</v>
      </c>
    </row>
    <row r="1676" spans="1:11" ht="12.75" customHeight="1" x14ac:dyDescent="0.2">
      <c r="A1676" s="2" t="s">
        <v>16</v>
      </c>
      <c r="B1676" s="6" t="s">
        <v>873</v>
      </c>
      <c r="C1676" s="6"/>
      <c r="D1676" s="9">
        <v>0.10199999999999999</v>
      </c>
      <c r="E1676" s="10">
        <v>15549.999999999998</v>
      </c>
      <c r="F1676" s="10">
        <v>1586.1</v>
      </c>
      <c r="G1676" s="28">
        <f t="shared" ref="G1676:G1682" si="396">D1676</f>
        <v>0.10199999999999999</v>
      </c>
      <c r="H1676" s="29">
        <f t="shared" ref="H1676:H1682" si="397">G1676*E1676</f>
        <v>1586.0999999999997</v>
      </c>
      <c r="I1676" s="36"/>
    </row>
    <row r="1677" spans="1:11" ht="12.75" customHeight="1" x14ac:dyDescent="0.2">
      <c r="A1677" s="2" t="s">
        <v>16</v>
      </c>
      <c r="B1677" s="6" t="s">
        <v>886</v>
      </c>
      <c r="C1677" s="6"/>
      <c r="D1677" s="9">
        <v>8.8300000000000003E-2</v>
      </c>
      <c r="E1677" s="10">
        <v>11115.005662514153</v>
      </c>
      <c r="F1677" s="10">
        <v>981.45500000000004</v>
      </c>
      <c r="G1677" s="28">
        <f t="shared" si="396"/>
        <v>8.8300000000000003E-2</v>
      </c>
      <c r="H1677" s="29">
        <f t="shared" si="397"/>
        <v>981.45499999999981</v>
      </c>
      <c r="I1677" s="36"/>
    </row>
    <row r="1678" spans="1:11" ht="12.75" customHeight="1" x14ac:dyDescent="0.2">
      <c r="A1678" s="2" t="s">
        <v>16</v>
      </c>
      <c r="B1678" s="6" t="s">
        <v>883</v>
      </c>
      <c r="C1678" s="6"/>
      <c r="D1678" s="9">
        <v>0.1235</v>
      </c>
      <c r="E1678" s="10">
        <v>11115.004048582996</v>
      </c>
      <c r="F1678" s="10">
        <v>1372.703</v>
      </c>
      <c r="G1678" s="28">
        <f t="shared" si="396"/>
        <v>0.1235</v>
      </c>
      <c r="H1678" s="29">
        <f t="shared" si="397"/>
        <v>1372.703</v>
      </c>
      <c r="I1678" s="36"/>
    </row>
    <row r="1679" spans="1:11" ht="12.75" customHeight="1" x14ac:dyDescent="0.2">
      <c r="A1679" s="2" t="s">
        <v>16</v>
      </c>
      <c r="B1679" s="6" t="s">
        <v>882</v>
      </c>
      <c r="C1679" s="6"/>
      <c r="D1679" s="9">
        <v>0.25900000000000001</v>
      </c>
      <c r="E1679" s="10">
        <v>15549.999999999998</v>
      </c>
      <c r="F1679" s="10">
        <v>4027.45</v>
      </c>
      <c r="G1679" s="28">
        <f t="shared" si="396"/>
        <v>0.25900000000000001</v>
      </c>
      <c r="H1679" s="29">
        <f t="shared" si="397"/>
        <v>4027.45</v>
      </c>
      <c r="I1679" s="36"/>
    </row>
    <row r="1680" spans="1:11" ht="12.75" customHeight="1" x14ac:dyDescent="0.2">
      <c r="A1680" s="2" t="s">
        <v>16</v>
      </c>
      <c r="B1680" s="6" t="s">
        <v>880</v>
      </c>
      <c r="C1680" s="6"/>
      <c r="D1680" s="9">
        <v>0.41420000000000001</v>
      </c>
      <c r="E1680" s="10">
        <v>11114.999999999998</v>
      </c>
      <c r="F1680" s="10">
        <v>4603.8329999999996</v>
      </c>
      <c r="G1680" s="28">
        <f t="shared" si="396"/>
        <v>0.41420000000000001</v>
      </c>
      <c r="H1680" s="29">
        <f t="shared" si="397"/>
        <v>4603.8329999999996</v>
      </c>
      <c r="I1680" s="36"/>
    </row>
    <row r="1681" spans="1:10" ht="12.75" customHeight="1" x14ac:dyDescent="0.2">
      <c r="A1681" s="2" t="s">
        <v>16</v>
      </c>
      <c r="B1681" s="6" t="s">
        <v>878</v>
      </c>
      <c r="C1681" s="6"/>
      <c r="D1681" s="9">
        <v>0.44700000000000001</v>
      </c>
      <c r="E1681" s="10">
        <v>13028.999999999998</v>
      </c>
      <c r="F1681" s="10">
        <v>5823.9629999999997</v>
      </c>
      <c r="G1681" s="28">
        <f t="shared" si="396"/>
        <v>0.44700000000000001</v>
      </c>
      <c r="H1681" s="29">
        <f t="shared" si="397"/>
        <v>5823.9629999999997</v>
      </c>
      <c r="I1681" s="36"/>
    </row>
    <row r="1682" spans="1:10" ht="12.75" customHeight="1" x14ac:dyDescent="0.2">
      <c r="A1682" s="2" t="s">
        <v>16</v>
      </c>
      <c r="B1682" s="6" t="s">
        <v>874</v>
      </c>
      <c r="C1682" s="6"/>
      <c r="D1682" s="9">
        <v>0.26200000000000001</v>
      </c>
      <c r="E1682" s="10">
        <v>15549.999999999995</v>
      </c>
      <c r="F1682" s="10">
        <v>4074.1</v>
      </c>
      <c r="G1682" s="28">
        <f t="shared" si="396"/>
        <v>0.26200000000000001</v>
      </c>
      <c r="H1682" s="29">
        <f t="shared" si="397"/>
        <v>4074.0999999999985</v>
      </c>
      <c r="I1682" s="36"/>
    </row>
    <row r="1683" spans="1:10" ht="12.75" customHeight="1" x14ac:dyDescent="0.2">
      <c r="A1683" s="2" t="s">
        <v>16</v>
      </c>
      <c r="B1683" s="6" t="s">
        <v>1928</v>
      </c>
      <c r="C1683" s="6"/>
      <c r="D1683" s="9">
        <v>3.9517000000000002</v>
      </c>
      <c r="E1683" s="10">
        <v>17187.000025305562</v>
      </c>
      <c r="F1683" s="10">
        <v>67917.868000000002</v>
      </c>
      <c r="G1683" s="28"/>
      <c r="H1683" s="29"/>
      <c r="I1683" s="36">
        <f t="shared" si="394"/>
        <v>3.9517000000000002</v>
      </c>
      <c r="J1683" s="3">
        <f>I1683*E1683</f>
        <v>67917.867999999988</v>
      </c>
    </row>
    <row r="1684" spans="1:10" ht="12.75" customHeight="1" x14ac:dyDescent="0.2">
      <c r="A1684" s="2" t="s">
        <v>16</v>
      </c>
      <c r="B1684" s="6" t="s">
        <v>876</v>
      </c>
      <c r="C1684" s="6"/>
      <c r="D1684" s="9">
        <v>0.52</v>
      </c>
      <c r="E1684" s="10">
        <v>13028.999999999998</v>
      </c>
      <c r="F1684" s="10">
        <v>6775.08</v>
      </c>
      <c r="G1684" s="28">
        <f>D1684</f>
        <v>0.52</v>
      </c>
      <c r="H1684" s="29">
        <f>G1684*E1684</f>
        <v>6775.079999999999</v>
      </c>
      <c r="I1684" s="36"/>
    </row>
    <row r="1685" spans="1:10" ht="12.75" customHeight="1" x14ac:dyDescent="0.2">
      <c r="A1685" s="2" t="s">
        <v>16</v>
      </c>
      <c r="B1685" s="6" t="s">
        <v>1929</v>
      </c>
      <c r="C1685" s="6"/>
      <c r="D1685" s="9">
        <v>0.30099999999999999</v>
      </c>
      <c r="E1685" s="10">
        <v>17186.999999999996</v>
      </c>
      <c r="F1685" s="10">
        <v>5173.2870000000003</v>
      </c>
      <c r="G1685" s="28"/>
      <c r="H1685" s="29"/>
      <c r="I1685" s="36">
        <f t="shared" si="394"/>
        <v>0.30099999999999999</v>
      </c>
      <c r="J1685" s="3">
        <f>I1685*E1685</f>
        <v>5173.2869999999984</v>
      </c>
    </row>
    <row r="1686" spans="1:10" ht="12.75" customHeight="1" x14ac:dyDescent="0.2">
      <c r="A1686" s="1" t="s">
        <v>14</v>
      </c>
      <c r="B1686" s="6" t="s">
        <v>395</v>
      </c>
      <c r="C1686" s="6" t="s">
        <v>15</v>
      </c>
      <c r="I1686" s="36"/>
    </row>
    <row r="1687" spans="1:10" ht="12.75" customHeight="1" x14ac:dyDescent="0.2">
      <c r="A1687" s="2" t="s">
        <v>16</v>
      </c>
      <c r="B1687" s="6" t="s">
        <v>888</v>
      </c>
      <c r="C1687" s="6"/>
      <c r="D1687" s="9">
        <v>2.9700000000000001E-2</v>
      </c>
      <c r="E1687" s="10">
        <v>13542.087542087538</v>
      </c>
      <c r="F1687" s="10">
        <v>402.2</v>
      </c>
      <c r="G1687" s="28">
        <f>D1687</f>
        <v>2.9700000000000001E-2</v>
      </c>
      <c r="H1687" s="29">
        <f>G1687*E1687</f>
        <v>402.19999999999987</v>
      </c>
      <c r="I1687" s="36"/>
    </row>
    <row r="1688" spans="1:10" ht="12.75" customHeight="1" x14ac:dyDescent="0.2">
      <c r="A1688" s="1" t="s">
        <v>14</v>
      </c>
      <c r="B1688" s="6" t="s">
        <v>889</v>
      </c>
      <c r="C1688" s="6" t="s">
        <v>15</v>
      </c>
      <c r="I1688" s="36"/>
    </row>
    <row r="1689" spans="1:10" ht="12.75" customHeight="1" x14ac:dyDescent="0.2">
      <c r="A1689" s="2" t="s">
        <v>16</v>
      </c>
      <c r="B1689" s="6" t="s">
        <v>890</v>
      </c>
      <c r="C1689" s="6"/>
      <c r="D1689" s="9">
        <v>0.20250000000000001</v>
      </c>
      <c r="E1689" s="10">
        <v>15550.024691358023</v>
      </c>
      <c r="F1689" s="10">
        <v>3148.88</v>
      </c>
      <c r="G1689" s="28">
        <f t="shared" ref="G1689:G1690" si="398">D1689</f>
        <v>0.20250000000000001</v>
      </c>
      <c r="H1689" s="29">
        <f t="shared" ref="H1689:H1690" si="399">G1689*E1689</f>
        <v>3148.88</v>
      </c>
      <c r="I1689" s="36"/>
    </row>
    <row r="1690" spans="1:10" ht="12.75" customHeight="1" x14ac:dyDescent="0.2">
      <c r="A1690" s="2" t="s">
        <v>16</v>
      </c>
      <c r="B1690" s="6" t="s">
        <v>891</v>
      </c>
      <c r="C1690" s="6"/>
      <c r="D1690" s="9">
        <v>0.1875</v>
      </c>
      <c r="E1690" s="10">
        <v>15550.026666666663</v>
      </c>
      <c r="F1690" s="10">
        <v>2915.63</v>
      </c>
      <c r="G1690" s="28">
        <f t="shared" si="398"/>
        <v>0.1875</v>
      </c>
      <c r="H1690" s="29">
        <f t="shared" si="399"/>
        <v>2915.6299999999992</v>
      </c>
      <c r="I1690" s="36"/>
    </row>
    <row r="1691" spans="1:10" ht="12.75" customHeight="1" x14ac:dyDescent="0.2">
      <c r="A1691" s="1" t="s">
        <v>14</v>
      </c>
      <c r="B1691" s="6" t="s">
        <v>1347</v>
      </c>
      <c r="C1691" s="6" t="s">
        <v>15</v>
      </c>
      <c r="I1691" s="36"/>
    </row>
    <row r="1692" spans="1:10" ht="12.75" customHeight="1" x14ac:dyDescent="0.2">
      <c r="A1692" s="2" t="s">
        <v>16</v>
      </c>
      <c r="B1692" s="6" t="s">
        <v>893</v>
      </c>
      <c r="C1692" s="6"/>
      <c r="D1692" s="9">
        <v>3.3000000000000002E-2</v>
      </c>
      <c r="E1692" s="10">
        <v>17999.999999999996</v>
      </c>
      <c r="F1692" s="10">
        <v>594</v>
      </c>
      <c r="G1692" s="28">
        <f t="shared" ref="G1692:G1695" si="400">D1692</f>
        <v>3.3000000000000002E-2</v>
      </c>
      <c r="H1692" s="29">
        <f t="shared" ref="H1692:H1695" si="401">G1692*E1692</f>
        <v>593.99999999999989</v>
      </c>
      <c r="I1692" s="36"/>
    </row>
    <row r="1693" spans="1:10" ht="12.75" customHeight="1" x14ac:dyDescent="0.2">
      <c r="A1693" s="2" t="s">
        <v>16</v>
      </c>
      <c r="B1693" s="6" t="s">
        <v>895</v>
      </c>
      <c r="C1693" s="6"/>
      <c r="D1693" s="9">
        <v>2.4104000000000001</v>
      </c>
      <c r="E1693" s="10">
        <v>17999.999999999996</v>
      </c>
      <c r="F1693" s="10">
        <v>43387.199999999997</v>
      </c>
      <c r="G1693" s="28">
        <f t="shared" si="400"/>
        <v>2.4104000000000001</v>
      </c>
      <c r="H1693" s="29">
        <f t="shared" si="401"/>
        <v>43387.19999999999</v>
      </c>
      <c r="I1693" s="36"/>
    </row>
    <row r="1694" spans="1:10" ht="12.75" customHeight="1" x14ac:dyDescent="0.2">
      <c r="A1694" s="2" t="s">
        <v>16</v>
      </c>
      <c r="B1694" s="6" t="s">
        <v>892</v>
      </c>
      <c r="C1694" s="6"/>
      <c r="D1694" s="9">
        <v>0.55500000000000005</v>
      </c>
      <c r="E1694" s="10">
        <v>17999.999999999996</v>
      </c>
      <c r="F1694" s="10">
        <v>9990</v>
      </c>
      <c r="G1694" s="28">
        <f t="shared" si="400"/>
        <v>0.55500000000000005</v>
      </c>
      <c r="H1694" s="29">
        <f t="shared" si="401"/>
        <v>9989.9999999999982</v>
      </c>
      <c r="I1694" s="36"/>
    </row>
    <row r="1695" spans="1:10" ht="12.75" customHeight="1" x14ac:dyDescent="0.2">
      <c r="A1695" s="2" t="s">
        <v>16</v>
      </c>
      <c r="B1695" s="6" t="s">
        <v>894</v>
      </c>
      <c r="C1695" s="6"/>
      <c r="D1695" s="9">
        <v>0.54200000000000004</v>
      </c>
      <c r="E1695" s="10">
        <v>17999.999999999996</v>
      </c>
      <c r="F1695" s="10">
        <v>9756</v>
      </c>
      <c r="G1695" s="28">
        <f t="shared" si="400"/>
        <v>0.54200000000000004</v>
      </c>
      <c r="H1695" s="29">
        <f t="shared" si="401"/>
        <v>9755.9999999999982</v>
      </c>
      <c r="I1695" s="36"/>
    </row>
    <row r="1696" spans="1:10" ht="12.75" customHeight="1" x14ac:dyDescent="0.2">
      <c r="A1696" s="1" t="s">
        <v>14</v>
      </c>
      <c r="B1696" s="6" t="s">
        <v>1233</v>
      </c>
      <c r="C1696" s="6" t="s">
        <v>15</v>
      </c>
      <c r="I1696" s="36"/>
    </row>
    <row r="1697" spans="1:9" ht="12.75" customHeight="1" x14ac:dyDescent="0.2">
      <c r="A1697" s="2" t="s">
        <v>16</v>
      </c>
      <c r="B1697" s="6" t="s">
        <v>903</v>
      </c>
      <c r="C1697" s="6"/>
      <c r="D1697" s="9">
        <v>0.52700000000000002</v>
      </c>
      <c r="E1697" s="10">
        <v>19199.999999999996</v>
      </c>
      <c r="F1697" s="10">
        <v>10118.4</v>
      </c>
      <c r="G1697" s="28">
        <f t="shared" ref="G1697:G1711" si="402">D1697</f>
        <v>0.52700000000000002</v>
      </c>
      <c r="H1697" s="29">
        <f t="shared" ref="H1697:H1711" si="403">G1697*E1697</f>
        <v>10118.399999999998</v>
      </c>
      <c r="I1697" s="36"/>
    </row>
    <row r="1698" spans="1:9" ht="12.75" customHeight="1" x14ac:dyDescent="0.2">
      <c r="A1698" s="2" t="s">
        <v>16</v>
      </c>
      <c r="B1698" s="6" t="s">
        <v>904</v>
      </c>
      <c r="C1698" s="6"/>
      <c r="D1698" s="9">
        <v>4.9000000000000002E-2</v>
      </c>
      <c r="E1698" s="10">
        <v>19899.999999999996</v>
      </c>
      <c r="F1698" s="10">
        <v>975.1</v>
      </c>
      <c r="G1698" s="28">
        <f t="shared" si="402"/>
        <v>4.9000000000000002E-2</v>
      </c>
      <c r="H1698" s="29">
        <f t="shared" si="403"/>
        <v>975.09999999999991</v>
      </c>
      <c r="I1698" s="36"/>
    </row>
    <row r="1699" spans="1:9" ht="12.75" customHeight="1" x14ac:dyDescent="0.2">
      <c r="A1699" s="2" t="s">
        <v>16</v>
      </c>
      <c r="B1699" s="6" t="s">
        <v>907</v>
      </c>
      <c r="C1699" s="6"/>
      <c r="D1699" s="9">
        <v>1.361</v>
      </c>
      <c r="E1699" s="10">
        <v>19199.999999999996</v>
      </c>
      <c r="F1699" s="10">
        <v>26131.200000000001</v>
      </c>
      <c r="G1699" s="28">
        <f t="shared" si="402"/>
        <v>1.361</v>
      </c>
      <c r="H1699" s="29">
        <f t="shared" si="403"/>
        <v>26131.199999999993</v>
      </c>
      <c r="I1699" s="36"/>
    </row>
    <row r="1700" spans="1:9" ht="12.75" customHeight="1" x14ac:dyDescent="0.2">
      <c r="A1700" s="2" t="s">
        <v>16</v>
      </c>
      <c r="B1700" s="6" t="s">
        <v>902</v>
      </c>
      <c r="C1700" s="6"/>
      <c r="D1700" s="9">
        <v>4.8899999999999999E-2</v>
      </c>
      <c r="E1700" s="10">
        <v>19899.999999999996</v>
      </c>
      <c r="F1700" s="10">
        <v>973.11</v>
      </c>
      <c r="G1700" s="28">
        <f t="shared" si="402"/>
        <v>4.8899999999999999E-2</v>
      </c>
      <c r="H1700" s="29">
        <f t="shared" si="403"/>
        <v>973.10999999999979</v>
      </c>
      <c r="I1700" s="36"/>
    </row>
    <row r="1701" spans="1:9" ht="12.75" customHeight="1" x14ac:dyDescent="0.2">
      <c r="A1701" s="2" t="s">
        <v>16</v>
      </c>
      <c r="B1701" s="6" t="s">
        <v>897</v>
      </c>
      <c r="C1701" s="6"/>
      <c r="D1701" s="9">
        <v>8.5999999999999993E-2</v>
      </c>
      <c r="E1701" s="10">
        <v>19899.999999999996</v>
      </c>
      <c r="F1701" s="10">
        <v>1711.4</v>
      </c>
      <c r="G1701" s="28">
        <f t="shared" si="402"/>
        <v>8.5999999999999993E-2</v>
      </c>
      <c r="H1701" s="29">
        <f t="shared" si="403"/>
        <v>1711.3999999999996</v>
      </c>
      <c r="I1701" s="36"/>
    </row>
    <row r="1702" spans="1:9" ht="12.75" customHeight="1" x14ac:dyDescent="0.2">
      <c r="A1702" s="2" t="s">
        <v>16</v>
      </c>
      <c r="B1702" s="6" t="s">
        <v>901</v>
      </c>
      <c r="C1702" s="6"/>
      <c r="D1702" s="9">
        <v>0.1101</v>
      </c>
      <c r="E1702" s="10">
        <v>19028.973660308806</v>
      </c>
      <c r="F1702" s="10">
        <v>2095.09</v>
      </c>
      <c r="G1702" s="28">
        <f t="shared" si="402"/>
        <v>0.1101</v>
      </c>
      <c r="H1702" s="29">
        <f t="shared" si="403"/>
        <v>2095.0899999999997</v>
      </c>
      <c r="I1702" s="36"/>
    </row>
    <row r="1703" spans="1:9" ht="12.75" customHeight="1" x14ac:dyDescent="0.2">
      <c r="A1703" s="2" t="s">
        <v>16</v>
      </c>
      <c r="B1703" s="6" t="s">
        <v>899</v>
      </c>
      <c r="C1703" s="6"/>
      <c r="D1703" s="9">
        <v>3.1E-2</v>
      </c>
      <c r="E1703" s="10">
        <v>19199.999999999996</v>
      </c>
      <c r="F1703" s="10">
        <v>595.20000000000005</v>
      </c>
      <c r="G1703" s="28">
        <f t="shared" si="402"/>
        <v>3.1E-2</v>
      </c>
      <c r="H1703" s="29">
        <f t="shared" si="403"/>
        <v>595.19999999999993</v>
      </c>
      <c r="I1703" s="36"/>
    </row>
    <row r="1704" spans="1:9" ht="12.75" customHeight="1" x14ac:dyDescent="0.2">
      <c r="A1704" s="2" t="s">
        <v>16</v>
      </c>
      <c r="B1704" s="6" t="s">
        <v>900</v>
      </c>
      <c r="C1704" s="6"/>
      <c r="D1704" s="9">
        <v>0.2</v>
      </c>
      <c r="E1704" s="10">
        <v>19899.999999999996</v>
      </c>
      <c r="F1704" s="10">
        <v>3980</v>
      </c>
      <c r="G1704" s="28">
        <f t="shared" si="402"/>
        <v>0.2</v>
      </c>
      <c r="H1704" s="29">
        <f t="shared" si="403"/>
        <v>3979.9999999999995</v>
      </c>
      <c r="I1704" s="36"/>
    </row>
    <row r="1705" spans="1:9" ht="12.75" customHeight="1" x14ac:dyDescent="0.2">
      <c r="A1705" s="2" t="s">
        <v>16</v>
      </c>
      <c r="B1705" s="6" t="s">
        <v>905</v>
      </c>
      <c r="C1705" s="6"/>
      <c r="D1705" s="9">
        <v>1.7000000000000001E-2</v>
      </c>
      <c r="E1705" s="10">
        <v>19199.999999999996</v>
      </c>
      <c r="F1705" s="10">
        <v>326.39999999999998</v>
      </c>
      <c r="G1705" s="28">
        <f t="shared" si="402"/>
        <v>1.7000000000000001E-2</v>
      </c>
      <c r="H1705" s="29">
        <f t="shared" si="403"/>
        <v>326.39999999999998</v>
      </c>
      <c r="I1705" s="36"/>
    </row>
    <row r="1706" spans="1:9" ht="12.75" customHeight="1" x14ac:dyDescent="0.2">
      <c r="A1706" s="2" t="s">
        <v>16</v>
      </c>
      <c r="B1706" s="6" t="s">
        <v>896</v>
      </c>
      <c r="C1706" s="6"/>
      <c r="D1706" s="9">
        <v>0.20300000000000001</v>
      </c>
      <c r="E1706" s="10">
        <v>19029.01477832512</v>
      </c>
      <c r="F1706" s="10">
        <v>3862.89</v>
      </c>
      <c r="G1706" s="28">
        <f t="shared" si="402"/>
        <v>0.20300000000000001</v>
      </c>
      <c r="H1706" s="29">
        <f t="shared" si="403"/>
        <v>3862.8899999999994</v>
      </c>
      <c r="I1706" s="36"/>
    </row>
    <row r="1707" spans="1:9" ht="12.75" customHeight="1" x14ac:dyDescent="0.2">
      <c r="A1707" s="2" t="s">
        <v>16</v>
      </c>
      <c r="B1707" s="6" t="s">
        <v>906</v>
      </c>
      <c r="C1707" s="6"/>
      <c r="D1707" s="9">
        <v>1.45</v>
      </c>
      <c r="E1707" s="10">
        <v>19028.999999999996</v>
      </c>
      <c r="F1707" s="10">
        <v>27592.05</v>
      </c>
      <c r="G1707" s="28">
        <f t="shared" si="402"/>
        <v>1.45</v>
      </c>
      <c r="H1707" s="29">
        <f t="shared" si="403"/>
        <v>27592.049999999996</v>
      </c>
      <c r="I1707" s="36"/>
    </row>
    <row r="1708" spans="1:9" ht="12.75" customHeight="1" x14ac:dyDescent="0.2">
      <c r="A1708" s="2" t="s">
        <v>16</v>
      </c>
      <c r="B1708" s="6" t="s">
        <v>910</v>
      </c>
      <c r="C1708" s="6"/>
      <c r="D1708" s="9">
        <v>0.39500000000000002</v>
      </c>
      <c r="E1708" s="10">
        <v>19199.999999999996</v>
      </c>
      <c r="F1708" s="10">
        <v>7584</v>
      </c>
      <c r="G1708" s="28">
        <f t="shared" si="402"/>
        <v>0.39500000000000002</v>
      </c>
      <c r="H1708" s="29">
        <f t="shared" si="403"/>
        <v>7583.9999999999991</v>
      </c>
      <c r="I1708" s="36"/>
    </row>
    <row r="1709" spans="1:9" ht="12.75" customHeight="1" x14ac:dyDescent="0.2">
      <c r="A1709" s="2" t="s">
        <v>16</v>
      </c>
      <c r="B1709" s="6" t="s">
        <v>908</v>
      </c>
      <c r="C1709" s="6"/>
      <c r="D1709" s="9">
        <v>5.4399999999999997E-2</v>
      </c>
      <c r="E1709" s="10">
        <v>19899.999999999996</v>
      </c>
      <c r="F1709" s="10">
        <v>1082.56</v>
      </c>
      <c r="G1709" s="28">
        <f t="shared" si="402"/>
        <v>5.4399999999999997E-2</v>
      </c>
      <c r="H1709" s="29">
        <f t="shared" si="403"/>
        <v>1082.5599999999997</v>
      </c>
      <c r="I1709" s="36"/>
    </row>
    <row r="1710" spans="1:9" ht="12.75" customHeight="1" x14ac:dyDescent="0.2">
      <c r="A1710" s="2" t="s">
        <v>16</v>
      </c>
      <c r="B1710" s="6" t="s">
        <v>898</v>
      </c>
      <c r="C1710" s="6"/>
      <c r="D1710" s="9">
        <v>7.1999999999999998E-3</v>
      </c>
      <c r="E1710" s="10">
        <v>19899.999999999996</v>
      </c>
      <c r="F1710" s="10">
        <v>143.28</v>
      </c>
      <c r="G1710" s="28">
        <f t="shared" si="402"/>
        <v>7.1999999999999998E-3</v>
      </c>
      <c r="H1710" s="29">
        <f t="shared" si="403"/>
        <v>143.27999999999997</v>
      </c>
      <c r="I1710" s="36"/>
    </row>
    <row r="1711" spans="1:9" ht="12.75" customHeight="1" x14ac:dyDescent="0.2">
      <c r="A1711" s="2" t="s">
        <v>16</v>
      </c>
      <c r="B1711" s="6" t="s">
        <v>909</v>
      </c>
      <c r="C1711" s="6"/>
      <c r="D1711" s="9">
        <v>0.66800000000000004</v>
      </c>
      <c r="E1711" s="10">
        <v>19899.999999999996</v>
      </c>
      <c r="F1711" s="10">
        <v>13293.2</v>
      </c>
      <c r="G1711" s="28">
        <f t="shared" si="402"/>
        <v>0.66800000000000004</v>
      </c>
      <c r="H1711" s="29">
        <f t="shared" si="403"/>
        <v>13293.199999999999</v>
      </c>
      <c r="I1711" s="36"/>
    </row>
    <row r="1712" spans="1:9" ht="12.75" customHeight="1" x14ac:dyDescent="0.2">
      <c r="A1712" s="1" t="s">
        <v>14</v>
      </c>
      <c r="B1712" s="6" t="s">
        <v>1930</v>
      </c>
      <c r="C1712" s="6" t="s">
        <v>15</v>
      </c>
      <c r="I1712" s="36"/>
    </row>
    <row r="1713" spans="1:11" ht="12.75" customHeight="1" x14ac:dyDescent="0.2">
      <c r="A1713" s="2" t="s">
        <v>16</v>
      </c>
      <c r="B1713" s="6" t="s">
        <v>911</v>
      </c>
      <c r="C1713" s="6"/>
      <c r="D1713" s="9">
        <v>0.25</v>
      </c>
      <c r="E1713" s="10">
        <v>17999.999999999996</v>
      </c>
      <c r="F1713" s="10">
        <v>4500</v>
      </c>
      <c r="G1713" s="28">
        <f>D1713</f>
        <v>0.25</v>
      </c>
      <c r="H1713" s="29">
        <f>G1713*E1713</f>
        <v>4499.9999999999991</v>
      </c>
      <c r="I1713" s="36"/>
    </row>
    <row r="1714" spans="1:11" ht="12.75" customHeight="1" x14ac:dyDescent="0.2">
      <c r="A1714" s="1" t="s">
        <v>14</v>
      </c>
      <c r="B1714" s="17" t="s">
        <v>821</v>
      </c>
      <c r="C1714" s="17" t="s">
        <v>15</v>
      </c>
      <c r="K1714" s="35"/>
    </row>
    <row r="1715" spans="1:11" ht="12.75" customHeight="1" x14ac:dyDescent="0.2">
      <c r="A1715" s="2" t="s">
        <v>16</v>
      </c>
      <c r="B1715" s="17" t="s">
        <v>912</v>
      </c>
      <c r="C1715" s="17"/>
      <c r="D1715" s="9">
        <v>4.4850000000000003</v>
      </c>
      <c r="E1715" s="10">
        <v>612.71973244147148</v>
      </c>
      <c r="F1715" s="10">
        <v>2748.0479999999998</v>
      </c>
      <c r="G1715" s="28">
        <f t="shared" ref="G1715:G1716" si="404">D1715</f>
        <v>4.4850000000000003</v>
      </c>
      <c r="H1715" s="29">
        <f t="shared" ref="H1715:H1716" si="405">G1715*E1715</f>
        <v>2748.0479999999998</v>
      </c>
      <c r="I1715" s="36"/>
      <c r="K1715" s="35"/>
    </row>
    <row r="1716" spans="1:11" ht="12.75" customHeight="1" x14ac:dyDescent="0.2">
      <c r="A1716" s="2" t="s">
        <v>16</v>
      </c>
      <c r="B1716" s="17" t="s">
        <v>863</v>
      </c>
      <c r="C1716" s="17"/>
      <c r="D1716" s="9">
        <v>5.6239999999999997</v>
      </c>
      <c r="E1716" s="10">
        <v>612.71977240398292</v>
      </c>
      <c r="F1716" s="10">
        <v>3445.9360000000001</v>
      </c>
      <c r="G1716" s="28">
        <f t="shared" si="404"/>
        <v>5.6239999999999997</v>
      </c>
      <c r="H1716" s="29">
        <f t="shared" si="405"/>
        <v>3445.9359999999997</v>
      </c>
      <c r="I1716" s="36"/>
      <c r="K1716" s="35"/>
    </row>
    <row r="1717" spans="1:11" ht="12.75" customHeight="1" x14ac:dyDescent="0.2">
      <c r="A1717" s="1" t="s">
        <v>994</v>
      </c>
      <c r="I1717" s="36"/>
    </row>
    <row r="1718" spans="1:11" ht="12.75" customHeight="1" x14ac:dyDescent="0.2">
      <c r="A1718" s="1" t="s">
        <v>14</v>
      </c>
      <c r="B1718" s="6" t="s">
        <v>43</v>
      </c>
      <c r="C1718" s="6" t="s">
        <v>15</v>
      </c>
      <c r="I1718" s="36"/>
    </row>
    <row r="1719" spans="1:11" ht="12.75" customHeight="1" x14ac:dyDescent="0.2">
      <c r="A1719" s="2" t="s">
        <v>16</v>
      </c>
      <c r="B1719" s="6" t="s">
        <v>996</v>
      </c>
      <c r="C1719" s="6"/>
      <c r="D1719" s="9">
        <v>1.4E-3</v>
      </c>
      <c r="E1719" s="10">
        <v>17187.142857142855</v>
      </c>
      <c r="F1719" s="10">
        <v>24.062000000000001</v>
      </c>
      <c r="G1719" s="28">
        <f t="shared" ref="G1719:G1728" si="406">D1719</f>
        <v>1.4E-3</v>
      </c>
      <c r="H1719" s="29">
        <f t="shared" ref="H1719:H1728" si="407">G1719*E1719</f>
        <v>24.061999999999998</v>
      </c>
      <c r="I1719" s="36"/>
    </row>
    <row r="1720" spans="1:11" ht="12.75" customHeight="1" x14ac:dyDescent="0.2">
      <c r="A1720" s="2" t="s">
        <v>16</v>
      </c>
      <c r="B1720" s="6" t="s">
        <v>997</v>
      </c>
      <c r="C1720" s="6"/>
      <c r="D1720" s="9">
        <v>3.3999999999999998E-3</v>
      </c>
      <c r="E1720" s="10">
        <v>17187.058823529409</v>
      </c>
      <c r="F1720" s="10">
        <v>58.436000000000007</v>
      </c>
      <c r="G1720" s="28">
        <f t="shared" si="406"/>
        <v>3.3999999999999998E-3</v>
      </c>
      <c r="H1720" s="29">
        <f t="shared" si="407"/>
        <v>58.435999999999986</v>
      </c>
      <c r="I1720" s="36"/>
    </row>
    <row r="1721" spans="1:11" ht="12.75" customHeight="1" x14ac:dyDescent="0.2">
      <c r="A1721" s="2" t="s">
        <v>16</v>
      </c>
      <c r="B1721" s="6" t="s">
        <v>1004</v>
      </c>
      <c r="C1721" s="6"/>
      <c r="D1721" s="9">
        <v>1.77E-2</v>
      </c>
      <c r="E1721" s="10">
        <v>17187.00564971751</v>
      </c>
      <c r="F1721" s="10">
        <v>304.20999999999998</v>
      </c>
      <c r="G1721" s="28">
        <f t="shared" si="406"/>
        <v>1.77E-2</v>
      </c>
      <c r="H1721" s="29">
        <f t="shared" si="407"/>
        <v>304.20999999999992</v>
      </c>
      <c r="I1721" s="36"/>
    </row>
    <row r="1722" spans="1:11" ht="12.75" customHeight="1" x14ac:dyDescent="0.2">
      <c r="A1722" s="2" t="s">
        <v>16</v>
      </c>
      <c r="B1722" s="6" t="s">
        <v>1002</v>
      </c>
      <c r="C1722" s="6"/>
      <c r="D1722" s="9">
        <v>1.1999999999999999E-3</v>
      </c>
      <c r="E1722" s="10">
        <v>17186.666666666664</v>
      </c>
      <c r="F1722" s="10">
        <v>20.624000000000002</v>
      </c>
      <c r="G1722" s="28">
        <f t="shared" si="406"/>
        <v>1.1999999999999999E-3</v>
      </c>
      <c r="H1722" s="29">
        <f t="shared" si="407"/>
        <v>20.623999999999995</v>
      </c>
      <c r="I1722" s="36"/>
    </row>
    <row r="1723" spans="1:11" ht="12.75" customHeight="1" x14ac:dyDescent="0.2">
      <c r="A1723" s="2" t="s">
        <v>16</v>
      </c>
      <c r="B1723" s="6" t="s">
        <v>1001</v>
      </c>
      <c r="C1723" s="6"/>
      <c r="D1723" s="9">
        <v>3.3999999999999998E-3</v>
      </c>
      <c r="E1723" s="10">
        <v>17187.058823529409</v>
      </c>
      <c r="F1723" s="10">
        <v>58.436000000000007</v>
      </c>
      <c r="G1723" s="28">
        <f t="shared" si="406"/>
        <v>3.3999999999999998E-3</v>
      </c>
      <c r="H1723" s="29">
        <f t="shared" si="407"/>
        <v>58.435999999999986</v>
      </c>
      <c r="I1723" s="36"/>
    </row>
    <row r="1724" spans="1:11" ht="12.75" customHeight="1" x14ac:dyDescent="0.2">
      <c r="A1724" s="2" t="s">
        <v>16</v>
      </c>
      <c r="B1724" s="6" t="s">
        <v>998</v>
      </c>
      <c r="C1724" s="6"/>
      <c r="D1724" s="9">
        <v>1.4E-3</v>
      </c>
      <c r="E1724" s="10">
        <v>17187.142857142855</v>
      </c>
      <c r="F1724" s="10">
        <v>24.062000000000001</v>
      </c>
      <c r="G1724" s="28">
        <f t="shared" si="406"/>
        <v>1.4E-3</v>
      </c>
      <c r="H1724" s="29">
        <f t="shared" si="407"/>
        <v>24.061999999999998</v>
      </c>
      <c r="I1724" s="36"/>
    </row>
    <row r="1725" spans="1:11" ht="12.75" customHeight="1" x14ac:dyDescent="0.2">
      <c r="A1725" s="2" t="s">
        <v>16</v>
      </c>
      <c r="B1725" s="6" t="s">
        <v>1003</v>
      </c>
      <c r="C1725" s="6"/>
      <c r="D1725" s="9">
        <v>1.4E-3</v>
      </c>
      <c r="E1725" s="10">
        <v>17187.142857142855</v>
      </c>
      <c r="F1725" s="10">
        <v>24.062000000000001</v>
      </c>
      <c r="G1725" s="28">
        <f t="shared" si="406"/>
        <v>1.4E-3</v>
      </c>
      <c r="H1725" s="29">
        <f t="shared" si="407"/>
        <v>24.061999999999998</v>
      </c>
      <c r="I1725" s="36"/>
    </row>
    <row r="1726" spans="1:11" ht="12.75" customHeight="1" x14ac:dyDescent="0.2">
      <c r="A1726" s="2" t="s">
        <v>16</v>
      </c>
      <c r="B1726" s="6" t="s">
        <v>999</v>
      </c>
      <c r="C1726" s="6"/>
      <c r="D1726" s="9">
        <v>3.3999999999999998E-3</v>
      </c>
      <c r="E1726" s="10">
        <v>17187.058823529409</v>
      </c>
      <c r="F1726" s="10">
        <v>58.436000000000007</v>
      </c>
      <c r="G1726" s="28">
        <f t="shared" si="406"/>
        <v>3.3999999999999998E-3</v>
      </c>
      <c r="H1726" s="29">
        <f t="shared" si="407"/>
        <v>58.435999999999986</v>
      </c>
      <c r="I1726" s="36"/>
    </row>
    <row r="1727" spans="1:11" ht="12.75" customHeight="1" x14ac:dyDescent="0.2">
      <c r="A1727" s="2" t="s">
        <v>16</v>
      </c>
      <c r="B1727" s="6" t="s">
        <v>1000</v>
      </c>
      <c r="C1727" s="6"/>
      <c r="D1727" s="9">
        <v>1.77E-2</v>
      </c>
      <c r="E1727" s="10">
        <v>17187.00564971751</v>
      </c>
      <c r="F1727" s="10">
        <v>304.20999999999998</v>
      </c>
      <c r="G1727" s="28">
        <f t="shared" si="406"/>
        <v>1.77E-2</v>
      </c>
      <c r="H1727" s="29">
        <f t="shared" si="407"/>
        <v>304.20999999999992</v>
      </c>
      <c r="I1727" s="36"/>
    </row>
    <row r="1728" spans="1:11" ht="12.75" customHeight="1" x14ac:dyDescent="0.2">
      <c r="A1728" s="2" t="s">
        <v>16</v>
      </c>
      <c r="B1728" s="6" t="s">
        <v>995</v>
      </c>
      <c r="C1728" s="6"/>
      <c r="D1728" s="9">
        <v>1.4E-3</v>
      </c>
      <c r="E1728" s="10">
        <v>17187.142857142855</v>
      </c>
      <c r="F1728" s="10">
        <v>24.062000000000001</v>
      </c>
      <c r="G1728" s="28">
        <f t="shared" si="406"/>
        <v>1.4E-3</v>
      </c>
      <c r="H1728" s="29">
        <f t="shared" si="407"/>
        <v>24.061999999999998</v>
      </c>
      <c r="I1728" s="36"/>
    </row>
    <row r="1729" spans="1:10" ht="12.75" customHeight="1" x14ac:dyDescent="0.2">
      <c r="A1729" s="1" t="s">
        <v>14</v>
      </c>
      <c r="B1729" s="6" t="s">
        <v>1005</v>
      </c>
      <c r="C1729" s="6" t="s">
        <v>15</v>
      </c>
      <c r="I1729" s="36"/>
    </row>
    <row r="1730" spans="1:10" ht="12.75" customHeight="1" x14ac:dyDescent="0.2">
      <c r="A1730" s="2" t="s">
        <v>16</v>
      </c>
      <c r="B1730" s="6" t="s">
        <v>1007</v>
      </c>
      <c r="C1730" s="6"/>
      <c r="D1730" s="9">
        <v>0.52500000000000002</v>
      </c>
      <c r="E1730" s="10">
        <v>17186.999999999996</v>
      </c>
      <c r="F1730" s="10">
        <v>9023.1749999999993</v>
      </c>
      <c r="G1730" s="28">
        <f>D1730</f>
        <v>0.52500000000000002</v>
      </c>
      <c r="H1730" s="29">
        <f>G1730*E1730</f>
        <v>9023.1749999999993</v>
      </c>
      <c r="I1730" s="36"/>
    </row>
    <row r="1731" spans="1:10" ht="12.75" customHeight="1" x14ac:dyDescent="0.2">
      <c r="A1731" s="2" t="s">
        <v>16</v>
      </c>
      <c r="B1731" s="6" t="s">
        <v>1931</v>
      </c>
      <c r="C1731" s="6"/>
      <c r="D1731" s="9">
        <v>0.69166000000000005</v>
      </c>
      <c r="E1731" s="10">
        <v>17186.999392765229</v>
      </c>
      <c r="F1731" s="10">
        <v>11887.56</v>
      </c>
      <c r="G1731" s="28"/>
      <c r="H1731" s="29"/>
      <c r="I1731" s="36">
        <f t="shared" ref="I1731:I1735" si="408">D1731-G1731</f>
        <v>0.69166000000000005</v>
      </c>
      <c r="J1731" s="3">
        <f t="shared" ref="J1731:J1732" si="409">I1731*E1731</f>
        <v>11887.56</v>
      </c>
    </row>
    <row r="1732" spans="1:10" ht="12.75" customHeight="1" x14ac:dyDescent="0.2">
      <c r="A1732" s="2" t="s">
        <v>16</v>
      </c>
      <c r="B1732" s="6" t="s">
        <v>1932</v>
      </c>
      <c r="C1732" s="6"/>
      <c r="D1732" s="9">
        <v>5.2900000000000003E-2</v>
      </c>
      <c r="E1732" s="10">
        <v>17186.994328922494</v>
      </c>
      <c r="F1732" s="10">
        <v>909.19200000000001</v>
      </c>
      <c r="G1732" s="28"/>
      <c r="H1732" s="29"/>
      <c r="I1732" s="36">
        <f t="shared" si="408"/>
        <v>5.2900000000000003E-2</v>
      </c>
      <c r="J1732" s="3">
        <f t="shared" si="409"/>
        <v>909.19200000000001</v>
      </c>
    </row>
    <row r="1733" spans="1:10" ht="12.75" customHeight="1" x14ac:dyDescent="0.2">
      <c r="A1733" s="2" t="s">
        <v>16</v>
      </c>
      <c r="B1733" s="6" t="s">
        <v>1009</v>
      </c>
      <c r="C1733" s="6"/>
      <c r="D1733" s="9">
        <v>0.34057999999999999</v>
      </c>
      <c r="E1733" s="10">
        <v>17186.998649362849</v>
      </c>
      <c r="F1733" s="10">
        <v>5853.5479999999989</v>
      </c>
      <c r="G1733" s="28">
        <f>D1733</f>
        <v>0.34057999999999999</v>
      </c>
      <c r="H1733" s="29">
        <f>G1733*E1733</f>
        <v>5853.5479999999989</v>
      </c>
      <c r="I1733" s="36"/>
    </row>
    <row r="1734" spans="1:10" ht="12.75" customHeight="1" x14ac:dyDescent="0.2">
      <c r="A1734" s="2" t="s">
        <v>16</v>
      </c>
      <c r="B1734" s="6" t="s">
        <v>1933</v>
      </c>
      <c r="C1734" s="6"/>
      <c r="D1734" s="9">
        <v>0.55769999999999997</v>
      </c>
      <c r="E1734" s="10">
        <v>17187.00017930787</v>
      </c>
      <c r="F1734" s="10">
        <v>9585.19</v>
      </c>
      <c r="G1734" s="28"/>
      <c r="H1734" s="29"/>
      <c r="I1734" s="36">
        <f t="shared" si="408"/>
        <v>0.55769999999999997</v>
      </c>
      <c r="J1734" s="3">
        <f t="shared" ref="J1734:J1735" si="410">I1734*E1734</f>
        <v>9585.1899999999987</v>
      </c>
    </row>
    <row r="1735" spans="1:10" ht="12.75" customHeight="1" x14ac:dyDescent="0.2">
      <c r="A1735" s="2" t="s">
        <v>16</v>
      </c>
      <c r="B1735" s="6" t="s">
        <v>1934</v>
      </c>
      <c r="C1735" s="6"/>
      <c r="D1735" s="9">
        <v>2.0148000000000001</v>
      </c>
      <c r="E1735" s="10">
        <v>17187.00019853087</v>
      </c>
      <c r="F1735" s="10">
        <v>34628.368000000002</v>
      </c>
      <c r="G1735" s="28"/>
      <c r="H1735" s="29"/>
      <c r="I1735" s="36">
        <f t="shared" si="408"/>
        <v>2.0148000000000001</v>
      </c>
      <c r="J1735" s="3">
        <f t="shared" si="410"/>
        <v>34628.368000000002</v>
      </c>
    </row>
    <row r="1736" spans="1:10" ht="12.75" customHeight="1" x14ac:dyDescent="0.2">
      <c r="A1736" s="2" t="s">
        <v>16</v>
      </c>
      <c r="B1736" s="6" t="s">
        <v>1008</v>
      </c>
      <c r="C1736" s="6"/>
      <c r="D1736" s="9">
        <v>1.5010000000000001E-2</v>
      </c>
      <c r="E1736" s="10">
        <v>17187.008660892734</v>
      </c>
      <c r="F1736" s="10">
        <v>257.97699999999998</v>
      </c>
      <c r="G1736" s="28">
        <f t="shared" ref="G1736:G1737" si="411">D1736</f>
        <v>1.5010000000000001E-2</v>
      </c>
      <c r="H1736" s="29">
        <f t="shared" ref="H1736:H1737" si="412">G1736*E1736</f>
        <v>257.97699999999998</v>
      </c>
      <c r="I1736" s="36"/>
    </row>
    <row r="1737" spans="1:10" ht="12.75" customHeight="1" x14ac:dyDescent="0.2">
      <c r="A1737" s="2" t="s">
        <v>16</v>
      </c>
      <c r="B1737" s="6" t="s">
        <v>1006</v>
      </c>
      <c r="C1737" s="6"/>
      <c r="D1737" s="9">
        <v>0.28000000000000003</v>
      </c>
      <c r="E1737" s="10">
        <v>17186.999999999996</v>
      </c>
      <c r="F1737" s="10">
        <v>4812.3599999999997</v>
      </c>
      <c r="G1737" s="28">
        <f t="shared" si="411"/>
        <v>0.28000000000000003</v>
      </c>
      <c r="H1737" s="29">
        <f t="shared" si="412"/>
        <v>4812.3599999999997</v>
      </c>
      <c r="I1737" s="36"/>
    </row>
    <row r="1738" spans="1:10" ht="12.75" customHeight="1" x14ac:dyDescent="0.2">
      <c r="A1738" s="1" t="s">
        <v>14</v>
      </c>
      <c r="B1738" s="6" t="s">
        <v>1347</v>
      </c>
      <c r="C1738" s="6" t="s">
        <v>15</v>
      </c>
      <c r="I1738" s="36"/>
    </row>
    <row r="1739" spans="1:10" ht="12.75" customHeight="1" x14ac:dyDescent="0.2">
      <c r="A1739" s="2" t="s">
        <v>16</v>
      </c>
      <c r="B1739" s="6" t="s">
        <v>1013</v>
      </c>
      <c r="C1739" s="6"/>
      <c r="D1739" s="9">
        <v>1.0999999999999999E-2</v>
      </c>
      <c r="E1739" s="10">
        <v>17999.999999999996</v>
      </c>
      <c r="F1739" s="10">
        <v>198</v>
      </c>
      <c r="G1739" s="28">
        <f t="shared" ref="G1739:G1745" si="413">D1739</f>
        <v>1.0999999999999999E-2</v>
      </c>
      <c r="H1739" s="29">
        <f t="shared" ref="H1739:H1745" si="414">G1739*E1739</f>
        <v>197.99999999999994</v>
      </c>
      <c r="I1739" s="36"/>
    </row>
    <row r="1740" spans="1:10" ht="12.75" customHeight="1" x14ac:dyDescent="0.2">
      <c r="A1740" s="2" t="s">
        <v>16</v>
      </c>
      <c r="B1740" s="6" t="s">
        <v>1016</v>
      </c>
      <c r="C1740" s="6"/>
      <c r="D1740" s="9">
        <v>5.1999999999999998E-2</v>
      </c>
      <c r="E1740" s="10">
        <v>17999.999999999996</v>
      </c>
      <c r="F1740" s="10">
        <v>936</v>
      </c>
      <c r="G1740" s="28">
        <f t="shared" si="413"/>
        <v>5.1999999999999998E-2</v>
      </c>
      <c r="H1740" s="29">
        <f t="shared" si="414"/>
        <v>935.99999999999977</v>
      </c>
      <c r="I1740" s="36"/>
    </row>
    <row r="1741" spans="1:10" ht="12.75" customHeight="1" x14ac:dyDescent="0.2">
      <c r="A1741" s="2" t="s">
        <v>16</v>
      </c>
      <c r="B1741" s="6" t="s">
        <v>1012</v>
      </c>
      <c r="C1741" s="6"/>
      <c r="D1741" s="9">
        <v>0.51100000000000001</v>
      </c>
      <c r="E1741" s="10">
        <v>17999.999999999996</v>
      </c>
      <c r="F1741" s="10">
        <v>9198</v>
      </c>
      <c r="G1741" s="28">
        <f t="shared" si="413"/>
        <v>0.51100000000000001</v>
      </c>
      <c r="H1741" s="29">
        <f t="shared" si="414"/>
        <v>9197.9999999999982</v>
      </c>
      <c r="I1741" s="36"/>
    </row>
    <row r="1742" spans="1:10" ht="12.75" customHeight="1" x14ac:dyDescent="0.2">
      <c r="A1742" s="2" t="s">
        <v>16</v>
      </c>
      <c r="B1742" s="6" t="s">
        <v>1014</v>
      </c>
      <c r="C1742" s="6"/>
      <c r="D1742" s="9">
        <v>8.5000000000000006E-2</v>
      </c>
      <c r="E1742" s="10">
        <v>17999.999999999996</v>
      </c>
      <c r="F1742" s="10">
        <v>1530</v>
      </c>
      <c r="G1742" s="28">
        <f t="shared" si="413"/>
        <v>8.5000000000000006E-2</v>
      </c>
      <c r="H1742" s="29">
        <f t="shared" si="414"/>
        <v>1529.9999999999998</v>
      </c>
      <c r="I1742" s="36"/>
    </row>
    <row r="1743" spans="1:10" ht="12.75" customHeight="1" x14ac:dyDescent="0.2">
      <c r="A1743" s="2" t="s">
        <v>16</v>
      </c>
      <c r="B1743" s="6" t="s">
        <v>1010</v>
      </c>
      <c r="C1743" s="6"/>
      <c r="D1743" s="9">
        <v>9.0999999999999998E-2</v>
      </c>
      <c r="E1743" s="10">
        <v>17999.999999999996</v>
      </c>
      <c r="F1743" s="10">
        <v>1638</v>
      </c>
      <c r="G1743" s="28">
        <f t="shared" si="413"/>
        <v>9.0999999999999998E-2</v>
      </c>
      <c r="H1743" s="29">
        <f t="shared" si="414"/>
        <v>1637.9999999999995</v>
      </c>
      <c r="I1743" s="36"/>
    </row>
    <row r="1744" spans="1:10" ht="12.75" customHeight="1" x14ac:dyDescent="0.2">
      <c r="A1744" s="2" t="s">
        <v>16</v>
      </c>
      <c r="B1744" s="6" t="s">
        <v>1015</v>
      </c>
      <c r="C1744" s="6"/>
      <c r="D1744" s="9">
        <v>2.1999999999999999E-2</v>
      </c>
      <c r="E1744" s="10">
        <v>17999.999999999996</v>
      </c>
      <c r="F1744" s="10">
        <v>396</v>
      </c>
      <c r="G1744" s="28">
        <f t="shared" si="413"/>
        <v>2.1999999999999999E-2</v>
      </c>
      <c r="H1744" s="29">
        <f t="shared" si="414"/>
        <v>395.99999999999989</v>
      </c>
      <c r="I1744" s="36"/>
    </row>
    <row r="1745" spans="1:9" ht="12.75" customHeight="1" x14ac:dyDescent="0.2">
      <c r="A1745" s="2" t="s">
        <v>16</v>
      </c>
      <c r="B1745" s="6" t="s">
        <v>1011</v>
      </c>
      <c r="C1745" s="6"/>
      <c r="D1745" s="9">
        <v>0.23</v>
      </c>
      <c r="E1745" s="10">
        <v>17999.999999999996</v>
      </c>
      <c r="F1745" s="10">
        <v>4140</v>
      </c>
      <c r="G1745" s="28">
        <f t="shared" si="413"/>
        <v>0.23</v>
      </c>
      <c r="H1745" s="29">
        <f t="shared" si="414"/>
        <v>4139.9999999999991</v>
      </c>
      <c r="I1745" s="36"/>
    </row>
    <row r="1746" spans="1:9" ht="12.75" customHeight="1" x14ac:dyDescent="0.2">
      <c r="A1746" s="1" t="s">
        <v>14</v>
      </c>
      <c r="B1746" s="6" t="s">
        <v>1233</v>
      </c>
      <c r="C1746" s="6" t="s">
        <v>15</v>
      </c>
      <c r="I1746" s="36"/>
    </row>
    <row r="1747" spans="1:9" ht="12.75" customHeight="1" x14ac:dyDescent="0.2">
      <c r="A1747" s="2" t="s">
        <v>16</v>
      </c>
      <c r="B1747" s="6" t="s">
        <v>1035</v>
      </c>
      <c r="C1747" s="6"/>
      <c r="D1747" s="9">
        <v>3.3999999999999998E-3</v>
      </c>
      <c r="E1747" s="10">
        <v>19199.999999999996</v>
      </c>
      <c r="F1747" s="10">
        <v>65.28</v>
      </c>
      <c r="G1747" s="28">
        <f t="shared" ref="G1747:G1806" si="415">D1747</f>
        <v>3.3999999999999998E-3</v>
      </c>
      <c r="H1747" s="29">
        <f t="shared" ref="H1747:H1806" si="416">G1747*E1747</f>
        <v>65.279999999999987</v>
      </c>
      <c r="I1747" s="36"/>
    </row>
    <row r="1748" spans="1:9" ht="12.75" customHeight="1" x14ac:dyDescent="0.2">
      <c r="A1748" s="2" t="s">
        <v>16</v>
      </c>
      <c r="B1748" s="6" t="s">
        <v>1023</v>
      </c>
      <c r="C1748" s="6"/>
      <c r="D1748" s="9">
        <v>5.6500000000000002E-2</v>
      </c>
      <c r="E1748" s="10">
        <v>19899.999999999996</v>
      </c>
      <c r="F1748" s="10">
        <v>1124.3499999999999</v>
      </c>
      <c r="G1748" s="28">
        <f t="shared" si="415"/>
        <v>5.6500000000000002E-2</v>
      </c>
      <c r="H1748" s="29">
        <f t="shared" si="416"/>
        <v>1124.3499999999999</v>
      </c>
      <c r="I1748" s="36"/>
    </row>
    <row r="1749" spans="1:9" ht="12.75" customHeight="1" x14ac:dyDescent="0.2">
      <c r="A1749" s="2" t="s">
        <v>16</v>
      </c>
      <c r="B1749" s="6" t="s">
        <v>1076</v>
      </c>
      <c r="C1749" s="6"/>
      <c r="D1749" s="9">
        <v>5.6000000000000001E-2</v>
      </c>
      <c r="E1749" s="10">
        <v>19899.999999999996</v>
      </c>
      <c r="F1749" s="10">
        <v>1114.4000000000001</v>
      </c>
      <c r="G1749" s="28">
        <f t="shared" si="415"/>
        <v>5.6000000000000001E-2</v>
      </c>
      <c r="H1749" s="29">
        <f t="shared" si="416"/>
        <v>1114.3999999999999</v>
      </c>
      <c r="I1749" s="36"/>
    </row>
    <row r="1750" spans="1:9" ht="12.75" customHeight="1" x14ac:dyDescent="0.2">
      <c r="A1750" s="2" t="s">
        <v>16</v>
      </c>
      <c r="B1750" s="6" t="s">
        <v>1055</v>
      </c>
      <c r="C1750" s="6"/>
      <c r="D1750" s="9">
        <v>7.6950000000000005E-2</v>
      </c>
      <c r="E1750" s="10">
        <v>19199.999999999996</v>
      </c>
      <c r="F1750" s="10">
        <v>1477.44</v>
      </c>
      <c r="G1750" s="28">
        <f t="shared" si="415"/>
        <v>7.6950000000000005E-2</v>
      </c>
      <c r="H1750" s="29">
        <f t="shared" si="416"/>
        <v>1477.4399999999998</v>
      </c>
      <c r="I1750" s="36"/>
    </row>
    <row r="1751" spans="1:9" ht="12.75" customHeight="1" x14ac:dyDescent="0.2">
      <c r="A1751" s="2" t="s">
        <v>16</v>
      </c>
      <c r="B1751" s="6" t="s">
        <v>1071</v>
      </c>
      <c r="C1751" s="6"/>
      <c r="D1751" s="9">
        <v>1.7999999999999999E-2</v>
      </c>
      <c r="E1751" s="10">
        <v>19899.999999999996</v>
      </c>
      <c r="F1751" s="10">
        <v>358.2</v>
      </c>
      <c r="G1751" s="28">
        <f t="shared" si="415"/>
        <v>1.7999999999999999E-2</v>
      </c>
      <c r="H1751" s="29">
        <f t="shared" si="416"/>
        <v>358.19999999999993</v>
      </c>
      <c r="I1751" s="36"/>
    </row>
    <row r="1752" spans="1:9" ht="12.75" customHeight="1" x14ac:dyDescent="0.2">
      <c r="A1752" s="2" t="s">
        <v>16</v>
      </c>
      <c r="B1752" s="6" t="s">
        <v>1021</v>
      </c>
      <c r="C1752" s="6"/>
      <c r="D1752" s="9">
        <v>2.5000000000000001E-3</v>
      </c>
      <c r="E1752" s="10">
        <v>19199.999999999996</v>
      </c>
      <c r="F1752" s="10">
        <v>48</v>
      </c>
      <c r="G1752" s="28">
        <f t="shared" si="415"/>
        <v>2.5000000000000001E-3</v>
      </c>
      <c r="H1752" s="29">
        <f t="shared" si="416"/>
        <v>47.999999999999993</v>
      </c>
      <c r="I1752" s="36"/>
    </row>
    <row r="1753" spans="1:9" ht="12.75" customHeight="1" x14ac:dyDescent="0.2">
      <c r="A1753" s="2" t="s">
        <v>16</v>
      </c>
      <c r="B1753" s="6" t="s">
        <v>1056</v>
      </c>
      <c r="C1753" s="6"/>
      <c r="D1753" s="9">
        <v>2.2000000000000001E-3</v>
      </c>
      <c r="E1753" s="10">
        <v>19199.999999999996</v>
      </c>
      <c r="F1753" s="10">
        <v>42.24</v>
      </c>
      <c r="G1753" s="28">
        <f t="shared" si="415"/>
        <v>2.2000000000000001E-3</v>
      </c>
      <c r="H1753" s="29">
        <f t="shared" si="416"/>
        <v>42.239999999999995</v>
      </c>
      <c r="I1753" s="36"/>
    </row>
    <row r="1754" spans="1:9" ht="12.75" customHeight="1" x14ac:dyDescent="0.2">
      <c r="A1754" s="2" t="s">
        <v>16</v>
      </c>
      <c r="B1754" s="6" t="s">
        <v>1068</v>
      </c>
      <c r="C1754" s="6"/>
      <c r="D1754" s="9">
        <v>1.7999999999999999E-2</v>
      </c>
      <c r="E1754" s="10">
        <v>19899.999999999996</v>
      </c>
      <c r="F1754" s="10">
        <v>358.2</v>
      </c>
      <c r="G1754" s="28">
        <f t="shared" si="415"/>
        <v>1.7999999999999999E-2</v>
      </c>
      <c r="H1754" s="29">
        <f t="shared" si="416"/>
        <v>358.19999999999993</v>
      </c>
      <c r="I1754" s="36"/>
    </row>
    <row r="1755" spans="1:9" ht="12.75" customHeight="1" x14ac:dyDescent="0.2">
      <c r="A1755" s="2" t="s">
        <v>16</v>
      </c>
      <c r="B1755" s="6" t="s">
        <v>1024</v>
      </c>
      <c r="C1755" s="6"/>
      <c r="D1755" s="9">
        <v>2.8000000000000001E-2</v>
      </c>
      <c r="E1755" s="10">
        <v>19899.999999999996</v>
      </c>
      <c r="F1755" s="10">
        <v>557.20000000000005</v>
      </c>
      <c r="G1755" s="28">
        <f t="shared" si="415"/>
        <v>2.8000000000000001E-2</v>
      </c>
      <c r="H1755" s="29">
        <f t="shared" si="416"/>
        <v>557.19999999999993</v>
      </c>
      <c r="I1755" s="36"/>
    </row>
    <row r="1756" spans="1:9" ht="12.75" customHeight="1" x14ac:dyDescent="0.2">
      <c r="A1756" s="2" t="s">
        <v>16</v>
      </c>
      <c r="B1756" s="6" t="s">
        <v>1073</v>
      </c>
      <c r="C1756" s="6"/>
      <c r="D1756" s="9">
        <v>7.6999999999999999E-2</v>
      </c>
      <c r="E1756" s="10">
        <v>19899.999999999996</v>
      </c>
      <c r="F1756" s="10">
        <v>1532.3</v>
      </c>
      <c r="G1756" s="28">
        <f t="shared" si="415"/>
        <v>7.6999999999999999E-2</v>
      </c>
      <c r="H1756" s="29">
        <f t="shared" si="416"/>
        <v>1532.2999999999997</v>
      </c>
      <c r="I1756" s="36"/>
    </row>
    <row r="1757" spans="1:9" ht="12.75" customHeight="1" x14ac:dyDescent="0.2">
      <c r="A1757" s="2" t="s">
        <v>16</v>
      </c>
      <c r="B1757" s="6" t="s">
        <v>1059</v>
      </c>
      <c r="C1757" s="6"/>
      <c r="D1757" s="9">
        <v>8.0000000000000002E-3</v>
      </c>
      <c r="E1757" s="10">
        <v>19199.999999999996</v>
      </c>
      <c r="F1757" s="10">
        <v>153.6</v>
      </c>
      <c r="G1757" s="28">
        <f t="shared" si="415"/>
        <v>8.0000000000000002E-3</v>
      </c>
      <c r="H1757" s="29">
        <f t="shared" si="416"/>
        <v>153.59999999999997</v>
      </c>
      <c r="I1757" s="36"/>
    </row>
    <row r="1758" spans="1:9" ht="12.75" customHeight="1" x14ac:dyDescent="0.2">
      <c r="A1758" s="2" t="s">
        <v>16</v>
      </c>
      <c r="B1758" s="6" t="s">
        <v>1070</v>
      </c>
      <c r="C1758" s="6"/>
      <c r="D1758" s="9">
        <v>0.189</v>
      </c>
      <c r="E1758" s="10">
        <v>19899.999999999996</v>
      </c>
      <c r="F1758" s="10">
        <v>3761.1</v>
      </c>
      <c r="G1758" s="28">
        <f t="shared" si="415"/>
        <v>0.189</v>
      </c>
      <c r="H1758" s="29">
        <f t="shared" si="416"/>
        <v>3761.0999999999995</v>
      </c>
      <c r="I1758" s="36"/>
    </row>
    <row r="1759" spans="1:9" ht="12.75" customHeight="1" x14ac:dyDescent="0.2">
      <c r="A1759" s="2" t="s">
        <v>16</v>
      </c>
      <c r="B1759" s="6" t="s">
        <v>1062</v>
      </c>
      <c r="C1759" s="6"/>
      <c r="D1759" s="9">
        <v>1.6E-2</v>
      </c>
      <c r="E1759" s="10">
        <v>19028.749999999996</v>
      </c>
      <c r="F1759" s="10">
        <v>304.45999999999998</v>
      </c>
      <c r="G1759" s="28">
        <f t="shared" si="415"/>
        <v>1.6E-2</v>
      </c>
      <c r="H1759" s="29">
        <f t="shared" si="416"/>
        <v>304.45999999999992</v>
      </c>
      <c r="I1759" s="36"/>
    </row>
    <row r="1760" spans="1:9" ht="12.75" customHeight="1" x14ac:dyDescent="0.2">
      <c r="A1760" s="2" t="s">
        <v>16</v>
      </c>
      <c r="B1760" s="6" t="s">
        <v>1045</v>
      </c>
      <c r="C1760" s="6"/>
      <c r="D1760" s="9">
        <v>4.4000000000000003E-3</v>
      </c>
      <c r="E1760" s="10">
        <v>19199.999999999996</v>
      </c>
      <c r="F1760" s="10">
        <v>84.48</v>
      </c>
      <c r="G1760" s="28">
        <f t="shared" si="415"/>
        <v>4.4000000000000003E-3</v>
      </c>
      <c r="H1760" s="29">
        <f t="shared" si="416"/>
        <v>84.47999999999999</v>
      </c>
      <c r="I1760" s="36"/>
    </row>
    <row r="1761" spans="1:9" ht="12.75" customHeight="1" x14ac:dyDescent="0.2">
      <c r="A1761" s="2" t="s">
        <v>16</v>
      </c>
      <c r="B1761" s="6" t="s">
        <v>1025</v>
      </c>
      <c r="C1761" s="6"/>
      <c r="D1761" s="9">
        <v>2.1999999999999999E-2</v>
      </c>
      <c r="E1761" s="10">
        <v>19199.999999999996</v>
      </c>
      <c r="F1761" s="10">
        <v>422.4</v>
      </c>
      <c r="G1761" s="28">
        <f t="shared" si="415"/>
        <v>2.1999999999999999E-2</v>
      </c>
      <c r="H1761" s="29">
        <f t="shared" si="416"/>
        <v>422.39999999999992</v>
      </c>
      <c r="I1761" s="36"/>
    </row>
    <row r="1762" spans="1:9" ht="12.75" customHeight="1" x14ac:dyDescent="0.2">
      <c r="A1762" s="2" t="s">
        <v>16</v>
      </c>
      <c r="B1762" s="6" t="s">
        <v>1051</v>
      </c>
      <c r="C1762" s="6"/>
      <c r="D1762" s="9">
        <v>0.14399999999999999</v>
      </c>
      <c r="E1762" s="10">
        <v>19199.999999999996</v>
      </c>
      <c r="F1762" s="10">
        <v>2764.8</v>
      </c>
      <c r="G1762" s="28">
        <f t="shared" si="415"/>
        <v>0.14399999999999999</v>
      </c>
      <c r="H1762" s="29">
        <f t="shared" si="416"/>
        <v>2764.7999999999993</v>
      </c>
      <c r="I1762" s="36"/>
    </row>
    <row r="1763" spans="1:9" ht="12.75" customHeight="1" x14ac:dyDescent="0.2">
      <c r="A1763" s="2" t="s">
        <v>16</v>
      </c>
      <c r="B1763" s="6" t="s">
        <v>1072</v>
      </c>
      <c r="C1763" s="6"/>
      <c r="D1763" s="9">
        <v>1.2500000000000001E-2</v>
      </c>
      <c r="E1763" s="10">
        <v>19199.999999999996</v>
      </c>
      <c r="F1763" s="10">
        <v>240</v>
      </c>
      <c r="G1763" s="28">
        <f t="shared" si="415"/>
        <v>1.2500000000000001E-2</v>
      </c>
      <c r="H1763" s="29">
        <f t="shared" si="416"/>
        <v>239.99999999999997</v>
      </c>
      <c r="I1763" s="36"/>
    </row>
    <row r="1764" spans="1:9" ht="12.75" customHeight="1" x14ac:dyDescent="0.2">
      <c r="A1764" s="2" t="s">
        <v>16</v>
      </c>
      <c r="B1764" s="6" t="s">
        <v>1022</v>
      </c>
      <c r="C1764" s="6"/>
      <c r="D1764" s="9">
        <v>5.8000000000000003E-2</v>
      </c>
      <c r="E1764" s="10">
        <v>19199.999999999996</v>
      </c>
      <c r="F1764" s="10">
        <v>1113.5999999999999</v>
      </c>
      <c r="G1764" s="28">
        <f t="shared" si="415"/>
        <v>5.8000000000000003E-2</v>
      </c>
      <c r="H1764" s="29">
        <f t="shared" si="416"/>
        <v>1113.5999999999999</v>
      </c>
      <c r="I1764" s="36"/>
    </row>
    <row r="1765" spans="1:9" ht="12.75" customHeight="1" x14ac:dyDescent="0.2">
      <c r="A1765" s="2" t="s">
        <v>16</v>
      </c>
      <c r="B1765" s="6" t="s">
        <v>1054</v>
      </c>
      <c r="C1765" s="6"/>
      <c r="D1765" s="9">
        <v>2.2000000000000001E-3</v>
      </c>
      <c r="E1765" s="10">
        <v>19199.999999999996</v>
      </c>
      <c r="F1765" s="10">
        <v>42.24</v>
      </c>
      <c r="G1765" s="28">
        <f t="shared" si="415"/>
        <v>2.2000000000000001E-3</v>
      </c>
      <c r="H1765" s="29">
        <f t="shared" si="416"/>
        <v>42.239999999999995</v>
      </c>
      <c r="I1765" s="36"/>
    </row>
    <row r="1766" spans="1:9" ht="12.75" customHeight="1" x14ac:dyDescent="0.2">
      <c r="A1766" s="2" t="s">
        <v>16</v>
      </c>
      <c r="B1766" s="6" t="s">
        <v>1032</v>
      </c>
      <c r="C1766" s="6"/>
      <c r="D1766" s="9">
        <v>6.0000000000000001E-3</v>
      </c>
      <c r="E1766" s="10">
        <v>19199.999999999996</v>
      </c>
      <c r="F1766" s="10">
        <v>115.2</v>
      </c>
      <c r="G1766" s="28">
        <f t="shared" si="415"/>
        <v>6.0000000000000001E-3</v>
      </c>
      <c r="H1766" s="29">
        <f t="shared" si="416"/>
        <v>115.19999999999997</v>
      </c>
      <c r="I1766" s="36"/>
    </row>
    <row r="1767" spans="1:9" ht="12.75" customHeight="1" x14ac:dyDescent="0.2">
      <c r="A1767" s="2" t="s">
        <v>16</v>
      </c>
      <c r="B1767" s="6" t="s">
        <v>1075</v>
      </c>
      <c r="C1767" s="6"/>
      <c r="D1767" s="9">
        <v>9.1950000000000004E-2</v>
      </c>
      <c r="E1767" s="10">
        <v>19199.999999999996</v>
      </c>
      <c r="F1767" s="10">
        <v>1765.44</v>
      </c>
      <c r="G1767" s="28">
        <f t="shared" si="415"/>
        <v>9.1950000000000004E-2</v>
      </c>
      <c r="H1767" s="29">
        <f t="shared" si="416"/>
        <v>1765.4399999999998</v>
      </c>
      <c r="I1767" s="36"/>
    </row>
    <row r="1768" spans="1:9" ht="12.75" customHeight="1" x14ac:dyDescent="0.2">
      <c r="A1768" s="2" t="s">
        <v>16</v>
      </c>
      <c r="B1768" s="6" t="s">
        <v>1033</v>
      </c>
      <c r="C1768" s="6"/>
      <c r="D1768" s="9">
        <v>5.8000000000000003E-2</v>
      </c>
      <c r="E1768" s="10">
        <v>19199.999999999996</v>
      </c>
      <c r="F1768" s="10">
        <v>1113.5999999999999</v>
      </c>
      <c r="G1768" s="28">
        <f t="shared" si="415"/>
        <v>5.8000000000000003E-2</v>
      </c>
      <c r="H1768" s="29">
        <f t="shared" si="416"/>
        <v>1113.5999999999999</v>
      </c>
      <c r="I1768" s="36"/>
    </row>
    <row r="1769" spans="1:9" ht="12.75" customHeight="1" x14ac:dyDescent="0.2">
      <c r="A1769" s="2" t="s">
        <v>16</v>
      </c>
      <c r="B1769" s="6" t="s">
        <v>1026</v>
      </c>
      <c r="C1769" s="6"/>
      <c r="D1769" s="9">
        <v>2.2000000000000001E-3</v>
      </c>
      <c r="E1769" s="10">
        <v>19199.999999999996</v>
      </c>
      <c r="F1769" s="10">
        <v>42.24</v>
      </c>
      <c r="G1769" s="28">
        <f t="shared" si="415"/>
        <v>2.2000000000000001E-3</v>
      </c>
      <c r="H1769" s="29">
        <f t="shared" si="416"/>
        <v>42.239999999999995</v>
      </c>
      <c r="I1769" s="36"/>
    </row>
    <row r="1770" spans="1:9" ht="12.75" customHeight="1" x14ac:dyDescent="0.2">
      <c r="A1770" s="2" t="s">
        <v>16</v>
      </c>
      <c r="B1770" s="6" t="s">
        <v>1046</v>
      </c>
      <c r="C1770" s="6"/>
      <c r="D1770" s="9">
        <v>2.8000000000000001E-2</v>
      </c>
      <c r="E1770" s="10">
        <v>19899.999999999996</v>
      </c>
      <c r="F1770" s="10">
        <v>557.20000000000005</v>
      </c>
      <c r="G1770" s="28">
        <f t="shared" si="415"/>
        <v>2.8000000000000001E-2</v>
      </c>
      <c r="H1770" s="29">
        <f t="shared" si="416"/>
        <v>557.19999999999993</v>
      </c>
      <c r="I1770" s="36"/>
    </row>
    <row r="1771" spans="1:9" ht="12.75" customHeight="1" x14ac:dyDescent="0.2">
      <c r="A1771" s="2" t="s">
        <v>16</v>
      </c>
      <c r="B1771" s="6" t="s">
        <v>1028</v>
      </c>
      <c r="C1771" s="6"/>
      <c r="D1771" s="9">
        <v>0.47799999999999998</v>
      </c>
      <c r="E1771" s="10">
        <v>19199.999999999996</v>
      </c>
      <c r="F1771" s="10">
        <v>9177.6</v>
      </c>
      <c r="G1771" s="28">
        <f t="shared" si="415"/>
        <v>0.47799999999999998</v>
      </c>
      <c r="H1771" s="29">
        <f t="shared" si="416"/>
        <v>9177.5999999999985</v>
      </c>
      <c r="I1771" s="36"/>
    </row>
    <row r="1772" spans="1:9" ht="12.75" customHeight="1" x14ac:dyDescent="0.2">
      <c r="A1772" s="2" t="s">
        <v>16</v>
      </c>
      <c r="B1772" s="6" t="s">
        <v>1060</v>
      </c>
      <c r="C1772" s="6"/>
      <c r="D1772" s="9">
        <v>2.1999999999999999E-2</v>
      </c>
      <c r="E1772" s="10">
        <v>19199.999999999996</v>
      </c>
      <c r="F1772" s="10">
        <v>422.4</v>
      </c>
      <c r="G1772" s="28">
        <f t="shared" si="415"/>
        <v>2.1999999999999999E-2</v>
      </c>
      <c r="H1772" s="29">
        <f t="shared" si="416"/>
        <v>422.39999999999992</v>
      </c>
      <c r="I1772" s="36"/>
    </row>
    <row r="1773" spans="1:9" ht="12.75" customHeight="1" x14ac:dyDescent="0.2">
      <c r="A1773" s="2" t="s">
        <v>16</v>
      </c>
      <c r="B1773" s="6" t="s">
        <v>1066</v>
      </c>
      <c r="C1773" s="6"/>
      <c r="D1773" s="9">
        <v>0.09</v>
      </c>
      <c r="E1773" s="10">
        <v>19199.999999999996</v>
      </c>
      <c r="F1773" s="10">
        <v>1728</v>
      </c>
      <c r="G1773" s="28">
        <f t="shared" si="415"/>
        <v>0.09</v>
      </c>
      <c r="H1773" s="29">
        <f t="shared" si="416"/>
        <v>1727.9999999999995</v>
      </c>
      <c r="I1773" s="36"/>
    </row>
    <row r="1774" spans="1:9" ht="12.75" customHeight="1" x14ac:dyDescent="0.2">
      <c r="A1774" s="2" t="s">
        <v>16</v>
      </c>
      <c r="B1774" s="6" t="s">
        <v>1047</v>
      </c>
      <c r="C1774" s="6"/>
      <c r="D1774" s="9">
        <v>1E-3</v>
      </c>
      <c r="E1774" s="10">
        <v>19199.999999999996</v>
      </c>
      <c r="F1774" s="10">
        <v>19.2</v>
      </c>
      <c r="G1774" s="28">
        <f t="shared" si="415"/>
        <v>1E-3</v>
      </c>
      <c r="H1774" s="29">
        <f t="shared" si="416"/>
        <v>19.199999999999996</v>
      </c>
      <c r="I1774" s="36"/>
    </row>
    <row r="1775" spans="1:9" ht="12.75" customHeight="1" x14ac:dyDescent="0.2">
      <c r="A1775" s="2" t="s">
        <v>16</v>
      </c>
      <c r="B1775" s="6" t="s">
        <v>1044</v>
      </c>
      <c r="C1775" s="6"/>
      <c r="D1775" s="9">
        <v>0.01</v>
      </c>
      <c r="E1775" s="10">
        <v>19199.999999999996</v>
      </c>
      <c r="F1775" s="10">
        <v>192</v>
      </c>
      <c r="G1775" s="28">
        <f t="shared" si="415"/>
        <v>0.01</v>
      </c>
      <c r="H1775" s="29">
        <f t="shared" si="416"/>
        <v>191.99999999999997</v>
      </c>
      <c r="I1775" s="36"/>
    </row>
    <row r="1776" spans="1:9" ht="12.75" customHeight="1" x14ac:dyDescent="0.2">
      <c r="A1776" s="2" t="s">
        <v>16</v>
      </c>
      <c r="B1776" s="6" t="s">
        <v>1048</v>
      </c>
      <c r="C1776" s="6"/>
      <c r="D1776" s="9">
        <v>8.0000000000000002E-3</v>
      </c>
      <c r="E1776" s="10">
        <v>19899.999999999996</v>
      </c>
      <c r="F1776" s="10">
        <v>159.19999999999999</v>
      </c>
      <c r="G1776" s="28">
        <f t="shared" si="415"/>
        <v>8.0000000000000002E-3</v>
      </c>
      <c r="H1776" s="29">
        <f t="shared" si="416"/>
        <v>159.19999999999996</v>
      </c>
      <c r="I1776" s="36"/>
    </row>
    <row r="1777" spans="1:9" ht="12.75" customHeight="1" x14ac:dyDescent="0.2">
      <c r="A1777" s="2" t="s">
        <v>16</v>
      </c>
      <c r="B1777" s="6" t="s">
        <v>1037</v>
      </c>
      <c r="C1777" s="6"/>
      <c r="D1777" s="9">
        <v>2.8000000000000001E-2</v>
      </c>
      <c r="E1777" s="10">
        <v>19199.999999999996</v>
      </c>
      <c r="F1777" s="10">
        <v>537.6</v>
      </c>
      <c r="G1777" s="28">
        <f t="shared" si="415"/>
        <v>2.8000000000000001E-2</v>
      </c>
      <c r="H1777" s="29">
        <f t="shared" si="416"/>
        <v>537.59999999999991</v>
      </c>
      <c r="I1777" s="36"/>
    </row>
    <row r="1778" spans="1:9" ht="12.75" customHeight="1" x14ac:dyDescent="0.2">
      <c r="A1778" s="2" t="s">
        <v>16</v>
      </c>
      <c r="B1778" s="6" t="s">
        <v>1069</v>
      </c>
      <c r="C1778" s="6"/>
      <c r="D1778" s="9">
        <v>6.0000000000000001E-3</v>
      </c>
      <c r="E1778" s="10">
        <v>19899.999999999996</v>
      </c>
      <c r="F1778" s="10">
        <v>119.4</v>
      </c>
      <c r="G1778" s="28">
        <f t="shared" si="415"/>
        <v>6.0000000000000001E-3</v>
      </c>
      <c r="H1778" s="29">
        <f t="shared" si="416"/>
        <v>119.39999999999998</v>
      </c>
      <c r="I1778" s="36"/>
    </row>
    <row r="1779" spans="1:9" ht="12.75" customHeight="1" x14ac:dyDescent="0.2">
      <c r="A1779" s="2" t="s">
        <v>16</v>
      </c>
      <c r="B1779" s="6" t="s">
        <v>1039</v>
      </c>
      <c r="C1779" s="6"/>
      <c r="D1779" s="9">
        <v>2.3E-2</v>
      </c>
      <c r="E1779" s="10">
        <v>19029.130434782608</v>
      </c>
      <c r="F1779" s="10">
        <v>437.67</v>
      </c>
      <c r="G1779" s="28">
        <f t="shared" si="415"/>
        <v>2.3E-2</v>
      </c>
      <c r="H1779" s="29">
        <f t="shared" si="416"/>
        <v>437.66999999999996</v>
      </c>
      <c r="I1779" s="36"/>
    </row>
    <row r="1780" spans="1:9" ht="12.75" customHeight="1" x14ac:dyDescent="0.2">
      <c r="A1780" s="2" t="s">
        <v>16</v>
      </c>
      <c r="B1780" s="6" t="s">
        <v>1038</v>
      </c>
      <c r="C1780" s="6"/>
      <c r="D1780" s="9">
        <v>0.108</v>
      </c>
      <c r="E1780" s="10">
        <v>19028.981481481474</v>
      </c>
      <c r="F1780" s="10">
        <v>2055.13</v>
      </c>
      <c r="G1780" s="28">
        <f t="shared" si="415"/>
        <v>0.108</v>
      </c>
      <c r="H1780" s="29">
        <f t="shared" si="416"/>
        <v>2055.1299999999992</v>
      </c>
      <c r="I1780" s="36"/>
    </row>
    <row r="1781" spans="1:9" ht="12.75" customHeight="1" x14ac:dyDescent="0.2">
      <c r="A1781" s="2" t="s">
        <v>16</v>
      </c>
      <c r="B1781" s="6" t="s">
        <v>1074</v>
      </c>
      <c r="C1781" s="6"/>
      <c r="D1781" s="9">
        <v>2.3E-3</v>
      </c>
      <c r="E1781" s="10">
        <v>19199.999999999996</v>
      </c>
      <c r="F1781" s="10">
        <v>44.16</v>
      </c>
      <c r="G1781" s="28">
        <f t="shared" si="415"/>
        <v>2.3E-3</v>
      </c>
      <c r="H1781" s="29">
        <f t="shared" si="416"/>
        <v>44.159999999999989</v>
      </c>
      <c r="I1781" s="36"/>
    </row>
    <row r="1782" spans="1:9" ht="12.75" customHeight="1" x14ac:dyDescent="0.2">
      <c r="A1782" s="2" t="s">
        <v>16</v>
      </c>
      <c r="B1782" s="6" t="s">
        <v>1017</v>
      </c>
      <c r="C1782" s="6"/>
      <c r="D1782" s="9">
        <v>5.6000000000000001E-2</v>
      </c>
      <c r="E1782" s="10">
        <v>19199.999999999996</v>
      </c>
      <c r="F1782" s="10">
        <v>1075.2</v>
      </c>
      <c r="G1782" s="28">
        <f t="shared" si="415"/>
        <v>5.6000000000000001E-2</v>
      </c>
      <c r="H1782" s="29">
        <f t="shared" si="416"/>
        <v>1075.1999999999998</v>
      </c>
      <c r="I1782" s="36"/>
    </row>
    <row r="1783" spans="1:9" ht="12.75" customHeight="1" x14ac:dyDescent="0.2">
      <c r="A1783" s="2" t="s">
        <v>16</v>
      </c>
      <c r="B1783" s="6" t="s">
        <v>1027</v>
      </c>
      <c r="C1783" s="6"/>
      <c r="D1783" s="9">
        <v>1.7999999999999999E-2</v>
      </c>
      <c r="E1783" s="10">
        <v>19899.999999999996</v>
      </c>
      <c r="F1783" s="10">
        <v>358.2</v>
      </c>
      <c r="G1783" s="28">
        <f t="shared" si="415"/>
        <v>1.7999999999999999E-2</v>
      </c>
      <c r="H1783" s="29">
        <f t="shared" si="416"/>
        <v>358.19999999999993</v>
      </c>
      <c r="I1783" s="36"/>
    </row>
    <row r="1784" spans="1:9" ht="12.75" customHeight="1" x14ac:dyDescent="0.2">
      <c r="A1784" s="2" t="s">
        <v>16</v>
      </c>
      <c r="B1784" s="6" t="s">
        <v>1036</v>
      </c>
      <c r="C1784" s="6"/>
      <c r="D1784" s="9">
        <v>2.2000000000000001E-3</v>
      </c>
      <c r="E1784" s="10">
        <v>19199.999999999996</v>
      </c>
      <c r="F1784" s="10">
        <v>42.24</v>
      </c>
      <c r="G1784" s="28">
        <f t="shared" si="415"/>
        <v>2.2000000000000001E-3</v>
      </c>
      <c r="H1784" s="29">
        <f t="shared" si="416"/>
        <v>42.239999999999995</v>
      </c>
      <c r="I1784" s="36"/>
    </row>
    <row r="1785" spans="1:9" ht="12.75" customHeight="1" x14ac:dyDescent="0.2">
      <c r="A1785" s="2" t="s">
        <v>16</v>
      </c>
      <c r="B1785" s="6" t="s">
        <v>1067</v>
      </c>
      <c r="C1785" s="6"/>
      <c r="D1785" s="9">
        <v>0.70499999999999996</v>
      </c>
      <c r="E1785" s="10">
        <v>19199.999999999996</v>
      </c>
      <c r="F1785" s="10">
        <v>13536</v>
      </c>
      <c r="G1785" s="28">
        <f t="shared" si="415"/>
        <v>0.70499999999999996</v>
      </c>
      <c r="H1785" s="29">
        <f t="shared" si="416"/>
        <v>13535.999999999996</v>
      </c>
      <c r="I1785" s="36"/>
    </row>
    <row r="1786" spans="1:9" ht="12.75" customHeight="1" x14ac:dyDescent="0.2">
      <c r="A1786" s="2" t="s">
        <v>16</v>
      </c>
      <c r="B1786" s="6" t="s">
        <v>1043</v>
      </c>
      <c r="C1786" s="6"/>
      <c r="D1786" s="9">
        <v>2.2000000000000001E-3</v>
      </c>
      <c r="E1786" s="10">
        <v>19199.999999999996</v>
      </c>
      <c r="F1786" s="10">
        <v>42.24</v>
      </c>
      <c r="G1786" s="28">
        <f t="shared" si="415"/>
        <v>2.2000000000000001E-3</v>
      </c>
      <c r="H1786" s="29">
        <f t="shared" si="416"/>
        <v>42.239999999999995</v>
      </c>
      <c r="I1786" s="36"/>
    </row>
    <row r="1787" spans="1:9" ht="12.75" customHeight="1" x14ac:dyDescent="0.2">
      <c r="A1787" s="2" t="s">
        <v>16</v>
      </c>
      <c r="B1787" s="6" t="s">
        <v>1049</v>
      </c>
      <c r="C1787" s="6"/>
      <c r="D1787" s="9">
        <v>0.113</v>
      </c>
      <c r="E1787" s="10">
        <v>19899.999999999996</v>
      </c>
      <c r="F1787" s="10">
        <v>2248.6999999999998</v>
      </c>
      <c r="G1787" s="28">
        <f t="shared" si="415"/>
        <v>0.113</v>
      </c>
      <c r="H1787" s="29">
        <f t="shared" si="416"/>
        <v>2248.6999999999998</v>
      </c>
      <c r="I1787" s="36"/>
    </row>
    <row r="1788" spans="1:9" ht="12.75" customHeight="1" x14ac:dyDescent="0.2">
      <c r="A1788" s="2" t="s">
        <v>16</v>
      </c>
      <c r="B1788" s="6" t="s">
        <v>1042</v>
      </c>
      <c r="C1788" s="6"/>
      <c r="D1788" s="9">
        <v>2.5000000000000001E-3</v>
      </c>
      <c r="E1788" s="10">
        <v>19199.999999999996</v>
      </c>
      <c r="F1788" s="10">
        <v>48</v>
      </c>
      <c r="G1788" s="28">
        <f t="shared" si="415"/>
        <v>2.5000000000000001E-3</v>
      </c>
      <c r="H1788" s="29">
        <f t="shared" si="416"/>
        <v>47.999999999999993</v>
      </c>
      <c r="I1788" s="36"/>
    </row>
    <row r="1789" spans="1:9" ht="12.75" customHeight="1" x14ac:dyDescent="0.2">
      <c r="A1789" s="2" t="s">
        <v>16</v>
      </c>
      <c r="B1789" s="6" t="s">
        <v>1030</v>
      </c>
      <c r="C1789" s="6"/>
      <c r="D1789" s="9">
        <v>1.2500000000000001E-2</v>
      </c>
      <c r="E1789" s="10">
        <v>19199.999999999996</v>
      </c>
      <c r="F1789" s="10">
        <v>240</v>
      </c>
      <c r="G1789" s="28">
        <f t="shared" si="415"/>
        <v>1.2500000000000001E-2</v>
      </c>
      <c r="H1789" s="29">
        <f t="shared" si="416"/>
        <v>239.99999999999997</v>
      </c>
      <c r="I1789" s="36"/>
    </row>
    <row r="1790" spans="1:9" ht="12.75" customHeight="1" x14ac:dyDescent="0.2">
      <c r="A1790" s="2" t="s">
        <v>16</v>
      </c>
      <c r="B1790" s="6" t="s">
        <v>1029</v>
      </c>
      <c r="C1790" s="6"/>
      <c r="D1790" s="9">
        <v>2E-3</v>
      </c>
      <c r="E1790" s="10">
        <v>19199.999999999996</v>
      </c>
      <c r="F1790" s="10">
        <v>38.4</v>
      </c>
      <c r="G1790" s="28">
        <f t="shared" si="415"/>
        <v>2E-3</v>
      </c>
      <c r="H1790" s="29">
        <f t="shared" si="416"/>
        <v>38.399999999999991</v>
      </c>
      <c r="I1790" s="36"/>
    </row>
    <row r="1791" spans="1:9" ht="12.75" customHeight="1" x14ac:dyDescent="0.2">
      <c r="A1791" s="2" t="s">
        <v>16</v>
      </c>
      <c r="B1791" s="6" t="s">
        <v>1018</v>
      </c>
      <c r="C1791" s="6"/>
      <c r="D1791" s="9">
        <v>2.8000000000000001E-2</v>
      </c>
      <c r="E1791" s="10">
        <v>19899.999999999996</v>
      </c>
      <c r="F1791" s="10">
        <v>557.20000000000005</v>
      </c>
      <c r="G1791" s="28">
        <f t="shared" si="415"/>
        <v>2.8000000000000001E-2</v>
      </c>
      <c r="H1791" s="29">
        <f t="shared" si="416"/>
        <v>557.19999999999993</v>
      </c>
      <c r="I1791" s="36"/>
    </row>
    <row r="1792" spans="1:9" ht="12.75" customHeight="1" x14ac:dyDescent="0.2">
      <c r="A1792" s="2" t="s">
        <v>16</v>
      </c>
      <c r="B1792" s="6" t="s">
        <v>1064</v>
      </c>
      <c r="C1792" s="6"/>
      <c r="D1792" s="9">
        <v>4.5999999999999999E-2</v>
      </c>
      <c r="E1792" s="10">
        <v>19199.999999999996</v>
      </c>
      <c r="F1792" s="10">
        <v>883.2</v>
      </c>
      <c r="G1792" s="28">
        <f t="shared" si="415"/>
        <v>4.5999999999999999E-2</v>
      </c>
      <c r="H1792" s="29">
        <f t="shared" si="416"/>
        <v>883.19999999999982</v>
      </c>
      <c r="I1792" s="36"/>
    </row>
    <row r="1793" spans="1:9" ht="12.75" customHeight="1" x14ac:dyDescent="0.2">
      <c r="A1793" s="2" t="s">
        <v>16</v>
      </c>
      <c r="B1793" s="6" t="s">
        <v>1065</v>
      </c>
      <c r="C1793" s="6"/>
      <c r="D1793" s="9">
        <v>0.01</v>
      </c>
      <c r="E1793" s="10">
        <v>19199.999999999996</v>
      </c>
      <c r="F1793" s="10">
        <v>192</v>
      </c>
      <c r="G1793" s="28">
        <f t="shared" si="415"/>
        <v>0.01</v>
      </c>
      <c r="H1793" s="29">
        <f t="shared" si="416"/>
        <v>191.99999999999997</v>
      </c>
      <c r="I1793" s="36"/>
    </row>
    <row r="1794" spans="1:9" ht="12.75" customHeight="1" x14ac:dyDescent="0.2">
      <c r="A1794" s="2" t="s">
        <v>16</v>
      </c>
      <c r="B1794" s="6" t="s">
        <v>1063</v>
      </c>
      <c r="C1794" s="6"/>
      <c r="D1794" s="9">
        <v>4.4000000000000003E-3</v>
      </c>
      <c r="E1794" s="10">
        <v>19199.999999999996</v>
      </c>
      <c r="F1794" s="10">
        <v>84.48</v>
      </c>
      <c r="G1794" s="28">
        <f t="shared" si="415"/>
        <v>4.4000000000000003E-3</v>
      </c>
      <c r="H1794" s="29">
        <f t="shared" si="416"/>
        <v>84.47999999999999</v>
      </c>
      <c r="I1794" s="36"/>
    </row>
    <row r="1795" spans="1:9" ht="12.75" customHeight="1" x14ac:dyDescent="0.2">
      <c r="A1795" s="2" t="s">
        <v>16</v>
      </c>
      <c r="B1795" s="6" t="s">
        <v>1031</v>
      </c>
      <c r="C1795" s="6"/>
      <c r="D1795" s="9">
        <v>2.2000000000000001E-3</v>
      </c>
      <c r="E1795" s="10">
        <v>19199.999999999996</v>
      </c>
      <c r="F1795" s="10">
        <v>42.24</v>
      </c>
      <c r="G1795" s="28">
        <f t="shared" si="415"/>
        <v>2.2000000000000001E-3</v>
      </c>
      <c r="H1795" s="29">
        <f t="shared" si="416"/>
        <v>42.239999999999995</v>
      </c>
      <c r="I1795" s="36"/>
    </row>
    <row r="1796" spans="1:9" ht="12.75" customHeight="1" x14ac:dyDescent="0.2">
      <c r="A1796" s="2" t="s">
        <v>16</v>
      </c>
      <c r="B1796" s="6" t="s">
        <v>1040</v>
      </c>
      <c r="C1796" s="6"/>
      <c r="D1796" s="9">
        <v>0.70499999999999996</v>
      </c>
      <c r="E1796" s="10">
        <v>19899.999999999996</v>
      </c>
      <c r="F1796" s="10">
        <v>14029.5</v>
      </c>
      <c r="G1796" s="28">
        <f t="shared" si="415"/>
        <v>0.70499999999999996</v>
      </c>
      <c r="H1796" s="29">
        <f t="shared" si="416"/>
        <v>14029.499999999996</v>
      </c>
      <c r="I1796" s="36"/>
    </row>
    <row r="1797" spans="1:9" ht="12.75" customHeight="1" x14ac:dyDescent="0.2">
      <c r="A1797" s="2" t="s">
        <v>16</v>
      </c>
      <c r="B1797" s="6" t="s">
        <v>1041</v>
      </c>
      <c r="C1797" s="6"/>
      <c r="D1797" s="9">
        <v>0.115</v>
      </c>
      <c r="E1797" s="10">
        <v>19899.999999999996</v>
      </c>
      <c r="F1797" s="10">
        <v>2288.5</v>
      </c>
      <c r="G1797" s="28">
        <f t="shared" si="415"/>
        <v>0.115</v>
      </c>
      <c r="H1797" s="29">
        <f t="shared" si="416"/>
        <v>2288.4999999999995</v>
      </c>
      <c r="I1797" s="36"/>
    </row>
    <row r="1798" spans="1:9" ht="12.75" customHeight="1" x14ac:dyDescent="0.2">
      <c r="A1798" s="2" t="s">
        <v>16</v>
      </c>
      <c r="B1798" s="6" t="s">
        <v>1050</v>
      </c>
      <c r="C1798" s="6"/>
      <c r="D1798" s="9">
        <v>0.70499999999999996</v>
      </c>
      <c r="E1798" s="10">
        <v>19199.999999999996</v>
      </c>
      <c r="F1798" s="10">
        <v>13536</v>
      </c>
      <c r="G1798" s="28">
        <f t="shared" si="415"/>
        <v>0.70499999999999996</v>
      </c>
      <c r="H1798" s="29">
        <f t="shared" si="416"/>
        <v>13535.999999999996</v>
      </c>
      <c r="I1798" s="36"/>
    </row>
    <row r="1799" spans="1:9" ht="12.75" customHeight="1" x14ac:dyDescent="0.2">
      <c r="A1799" s="2" t="s">
        <v>16</v>
      </c>
      <c r="B1799" s="6" t="s">
        <v>1034</v>
      </c>
      <c r="C1799" s="6"/>
      <c r="D1799" s="9">
        <v>0.86299999999999999</v>
      </c>
      <c r="E1799" s="10">
        <v>19899.999999999996</v>
      </c>
      <c r="F1799" s="10">
        <v>17173.7</v>
      </c>
      <c r="G1799" s="28">
        <f t="shared" si="415"/>
        <v>0.86299999999999999</v>
      </c>
      <c r="H1799" s="29">
        <f t="shared" si="416"/>
        <v>17173.699999999997</v>
      </c>
      <c r="I1799" s="36"/>
    </row>
    <row r="1800" spans="1:9" ht="12.75" customHeight="1" x14ac:dyDescent="0.2">
      <c r="A1800" s="2" t="s">
        <v>16</v>
      </c>
      <c r="B1800" s="6" t="s">
        <v>1053</v>
      </c>
      <c r="C1800" s="6"/>
      <c r="D1800" s="9">
        <v>5.6000000000000001E-2</v>
      </c>
      <c r="E1800" s="10">
        <v>19899.999999999996</v>
      </c>
      <c r="F1800" s="10">
        <v>1114.4000000000001</v>
      </c>
      <c r="G1800" s="28">
        <f t="shared" si="415"/>
        <v>5.6000000000000001E-2</v>
      </c>
      <c r="H1800" s="29">
        <f t="shared" si="416"/>
        <v>1114.3999999999999</v>
      </c>
      <c r="I1800" s="36"/>
    </row>
    <row r="1801" spans="1:9" ht="12.75" customHeight="1" x14ac:dyDescent="0.2">
      <c r="A1801" s="2" t="s">
        <v>16</v>
      </c>
      <c r="B1801" s="6" t="s">
        <v>1019</v>
      </c>
      <c r="C1801" s="6"/>
      <c r="D1801" s="9">
        <v>2.8000000000000001E-2</v>
      </c>
      <c r="E1801" s="10">
        <v>19899.999999999996</v>
      </c>
      <c r="F1801" s="10">
        <v>557.20000000000005</v>
      </c>
      <c r="G1801" s="28">
        <f t="shared" si="415"/>
        <v>2.8000000000000001E-2</v>
      </c>
      <c r="H1801" s="29">
        <f t="shared" si="416"/>
        <v>557.19999999999993</v>
      </c>
      <c r="I1801" s="36"/>
    </row>
    <row r="1802" spans="1:9" ht="12.75" customHeight="1" x14ac:dyDescent="0.2">
      <c r="A1802" s="2" t="s">
        <v>16</v>
      </c>
      <c r="B1802" s="6" t="s">
        <v>1020</v>
      </c>
      <c r="C1802" s="6"/>
      <c r="D1802" s="9">
        <v>1.6E-2</v>
      </c>
      <c r="E1802" s="10">
        <v>19899.999999999996</v>
      </c>
      <c r="F1802" s="10">
        <v>318.39999999999998</v>
      </c>
      <c r="G1802" s="28">
        <f t="shared" si="415"/>
        <v>1.6E-2</v>
      </c>
      <c r="H1802" s="29">
        <f t="shared" si="416"/>
        <v>318.39999999999992</v>
      </c>
      <c r="I1802" s="36"/>
    </row>
    <row r="1803" spans="1:9" ht="12.75" customHeight="1" x14ac:dyDescent="0.2">
      <c r="A1803" s="2" t="s">
        <v>16</v>
      </c>
      <c r="B1803" s="6" t="s">
        <v>1061</v>
      </c>
      <c r="C1803" s="6"/>
      <c r="D1803" s="9">
        <v>2.1999999999999999E-2</v>
      </c>
      <c r="E1803" s="10">
        <v>19199.999999999996</v>
      </c>
      <c r="F1803" s="10">
        <v>422.4</v>
      </c>
      <c r="G1803" s="28">
        <f t="shared" si="415"/>
        <v>2.1999999999999999E-2</v>
      </c>
      <c r="H1803" s="29">
        <f t="shared" si="416"/>
        <v>422.39999999999992</v>
      </c>
      <c r="I1803" s="36"/>
    </row>
    <row r="1804" spans="1:9" ht="12.75" customHeight="1" x14ac:dyDescent="0.2">
      <c r="A1804" s="2" t="s">
        <v>16</v>
      </c>
      <c r="B1804" s="6" t="s">
        <v>1052</v>
      </c>
      <c r="C1804" s="6"/>
      <c r="D1804" s="9">
        <v>5.6000000000000001E-2</v>
      </c>
      <c r="E1804" s="10">
        <v>19199.999999999996</v>
      </c>
      <c r="F1804" s="10">
        <v>1075.2</v>
      </c>
      <c r="G1804" s="28">
        <f t="shared" si="415"/>
        <v>5.6000000000000001E-2</v>
      </c>
      <c r="H1804" s="29">
        <f t="shared" si="416"/>
        <v>1075.1999999999998</v>
      </c>
      <c r="I1804" s="36"/>
    </row>
    <row r="1805" spans="1:9" ht="12.75" customHeight="1" x14ac:dyDescent="0.2">
      <c r="A1805" s="2" t="s">
        <v>16</v>
      </c>
      <c r="B1805" s="6" t="s">
        <v>1058</v>
      </c>
      <c r="C1805" s="6"/>
      <c r="D1805" s="9">
        <v>0.113</v>
      </c>
      <c r="E1805" s="10">
        <v>19199.999999999996</v>
      </c>
      <c r="F1805" s="10">
        <v>2169.6</v>
      </c>
      <c r="G1805" s="28">
        <f t="shared" si="415"/>
        <v>0.113</v>
      </c>
      <c r="H1805" s="29">
        <f t="shared" si="416"/>
        <v>2169.5999999999995</v>
      </c>
      <c r="I1805" s="36"/>
    </row>
    <row r="1806" spans="1:9" ht="12.75" customHeight="1" x14ac:dyDescent="0.2">
      <c r="A1806" s="2" t="s">
        <v>16</v>
      </c>
      <c r="B1806" s="6" t="s">
        <v>1057</v>
      </c>
      <c r="C1806" s="6"/>
      <c r="D1806" s="9">
        <v>6.3E-2</v>
      </c>
      <c r="E1806" s="10">
        <v>19199.999999999996</v>
      </c>
      <c r="F1806" s="10">
        <v>1209.5999999999999</v>
      </c>
      <c r="G1806" s="28">
        <f t="shared" si="415"/>
        <v>6.3E-2</v>
      </c>
      <c r="H1806" s="29">
        <f t="shared" si="416"/>
        <v>1209.5999999999997</v>
      </c>
      <c r="I1806" s="36"/>
    </row>
    <row r="1807" spans="1:9" ht="12.75" customHeight="1" x14ac:dyDescent="0.2">
      <c r="A1807" s="1" t="s">
        <v>14</v>
      </c>
      <c r="B1807" s="6" t="s">
        <v>1935</v>
      </c>
      <c r="C1807" s="6" t="s">
        <v>15</v>
      </c>
      <c r="I1807" s="36"/>
    </row>
    <row r="1808" spans="1:9" ht="12.75" customHeight="1" x14ac:dyDescent="0.2">
      <c r="A1808" s="2" t="s">
        <v>16</v>
      </c>
      <c r="B1808" s="6" t="s">
        <v>1077</v>
      </c>
      <c r="C1808" s="6"/>
      <c r="D1808" s="9">
        <v>4.3999999999999997E-2</v>
      </c>
      <c r="E1808" s="10">
        <v>19199.999999999996</v>
      </c>
      <c r="F1808" s="10">
        <v>844.8</v>
      </c>
      <c r="G1808" s="28">
        <f>D1808</f>
        <v>4.3999999999999997E-2</v>
      </c>
      <c r="H1808" s="29">
        <f>G1808*E1808</f>
        <v>844.79999999999984</v>
      </c>
      <c r="I1808" s="36"/>
    </row>
    <row r="1809" spans="1:11" ht="12.75" customHeight="1" x14ac:dyDescent="0.2">
      <c r="A1809" s="1" t="s">
        <v>14</v>
      </c>
      <c r="B1809" s="22" t="s">
        <v>32</v>
      </c>
      <c r="C1809" s="22" t="s">
        <v>15</v>
      </c>
      <c r="I1809" s="36"/>
    </row>
    <row r="1810" spans="1:11" ht="12.75" customHeight="1" x14ac:dyDescent="0.2">
      <c r="A1810" s="2" t="s">
        <v>16</v>
      </c>
      <c r="B1810" s="22" t="s">
        <v>1078</v>
      </c>
      <c r="C1810" s="22"/>
      <c r="D1810" s="9">
        <v>0.16400000000000001</v>
      </c>
      <c r="E1810" s="10">
        <v>13028.999999999998</v>
      </c>
      <c r="F1810" s="10">
        <v>2136.7559999999999</v>
      </c>
      <c r="G1810" s="28">
        <f>D1810</f>
        <v>0.16400000000000001</v>
      </c>
      <c r="H1810" s="29">
        <f>G1810*E1810</f>
        <v>2136.7559999999999</v>
      </c>
      <c r="I1810" s="36"/>
    </row>
    <row r="1811" spans="1:11" ht="12.75" customHeight="1" x14ac:dyDescent="0.2">
      <c r="A1811" s="1" t="s">
        <v>14</v>
      </c>
      <c r="B1811" s="22" t="s">
        <v>90</v>
      </c>
      <c r="C1811" s="22" t="s">
        <v>15</v>
      </c>
      <c r="I1811" s="36"/>
    </row>
    <row r="1812" spans="1:11" ht="12.75" customHeight="1" x14ac:dyDescent="0.2">
      <c r="A1812" s="2" t="s">
        <v>16</v>
      </c>
      <c r="B1812" s="22" t="s">
        <v>1079</v>
      </c>
      <c r="C1812" s="22"/>
      <c r="D1812" s="9">
        <v>0.34699999999999998</v>
      </c>
      <c r="E1812" s="10">
        <v>13541.988472622477</v>
      </c>
      <c r="F1812" s="10">
        <v>4699.07</v>
      </c>
      <c r="G1812" s="28">
        <f>D1812</f>
        <v>0.34699999999999998</v>
      </c>
      <c r="H1812" s="29">
        <f>G1812*E1812</f>
        <v>4699.07</v>
      </c>
      <c r="I1812" s="36"/>
    </row>
    <row r="1813" spans="1:11" ht="12.75" customHeight="1" x14ac:dyDescent="0.2">
      <c r="A1813" s="1" t="s">
        <v>14</v>
      </c>
      <c r="B1813" s="20" t="s">
        <v>1936</v>
      </c>
      <c r="C1813" s="20" t="s">
        <v>15</v>
      </c>
    </row>
    <row r="1814" spans="1:11" ht="12.75" customHeight="1" x14ac:dyDescent="0.2">
      <c r="A1814" s="2" t="s">
        <v>16</v>
      </c>
      <c r="B1814" s="20" t="s">
        <v>1937</v>
      </c>
      <c r="C1814" s="20"/>
      <c r="D1814" s="9">
        <v>1.7000000000000001E-2</v>
      </c>
      <c r="E1814" s="10">
        <v>19199.999999999996</v>
      </c>
      <c r="F1814" s="10">
        <v>326.39999999999998</v>
      </c>
      <c r="G1814" s="28"/>
      <c r="H1814" s="29"/>
      <c r="I1814" s="36">
        <f>D1814</f>
        <v>1.7000000000000001E-2</v>
      </c>
      <c r="J1814" s="3">
        <f>I1814*E1814</f>
        <v>326.39999999999998</v>
      </c>
    </row>
    <row r="1815" spans="1:11" ht="12.75" customHeight="1" x14ac:dyDescent="0.2">
      <c r="A1815" s="1" t="s">
        <v>14</v>
      </c>
      <c r="B1815" s="17" t="s">
        <v>821</v>
      </c>
      <c r="C1815" s="17" t="s">
        <v>15</v>
      </c>
      <c r="K1815" s="35"/>
    </row>
    <row r="1816" spans="1:11" ht="12.75" customHeight="1" x14ac:dyDescent="0.2">
      <c r="A1816" s="2" t="s">
        <v>16</v>
      </c>
      <c r="B1816" s="17" t="s">
        <v>912</v>
      </c>
      <c r="C1816" s="17"/>
      <c r="D1816" s="9">
        <v>5.7919999999999998</v>
      </c>
      <c r="E1816" s="10">
        <v>612.71978591160212</v>
      </c>
      <c r="F1816" s="10">
        <v>3548.873</v>
      </c>
      <c r="G1816" s="28">
        <v>0.68100000000000005</v>
      </c>
      <c r="H1816" s="29">
        <f t="shared" ref="H1816:H1817" si="417">G1816*E1816</f>
        <v>417.26217420580105</v>
      </c>
      <c r="I1816" s="36">
        <f>D1816-G1816</f>
        <v>5.1109999999999998</v>
      </c>
      <c r="J1816" s="3">
        <f>I1816*E1816</f>
        <v>3131.6108257941983</v>
      </c>
      <c r="K1816" s="35"/>
    </row>
    <row r="1817" spans="1:11" ht="12.75" customHeight="1" x14ac:dyDescent="0.2">
      <c r="A1817" s="2" t="s">
        <v>16</v>
      </c>
      <c r="B1817" s="17" t="s">
        <v>1080</v>
      </c>
      <c r="C1817" s="17"/>
      <c r="D1817" s="9">
        <v>5.8959999999999999</v>
      </c>
      <c r="E1817" s="10">
        <v>1066.2499999999998</v>
      </c>
      <c r="F1817" s="10">
        <v>6286.61</v>
      </c>
      <c r="G1817" s="28">
        <f t="shared" ref="G1817" si="418">D1817</f>
        <v>5.8959999999999999</v>
      </c>
      <c r="H1817" s="29">
        <f t="shared" si="417"/>
        <v>6286.6099999999988</v>
      </c>
      <c r="I1817" s="36"/>
      <c r="K1817" s="35"/>
    </row>
    <row r="1818" spans="1:11" ht="12.75" customHeight="1" x14ac:dyDescent="0.2">
      <c r="A1818" s="1" t="s">
        <v>1938</v>
      </c>
      <c r="I1818" s="36"/>
    </row>
    <row r="1819" spans="1:11" ht="12.75" customHeight="1" x14ac:dyDescent="0.2">
      <c r="A1819" s="1" t="s">
        <v>14</v>
      </c>
      <c r="B1819" s="6" t="s">
        <v>1005</v>
      </c>
      <c r="C1819" s="6" t="s">
        <v>15</v>
      </c>
      <c r="I1819" s="36"/>
    </row>
    <row r="1820" spans="1:11" ht="12.75" customHeight="1" x14ac:dyDescent="0.2">
      <c r="A1820" s="2" t="s">
        <v>16</v>
      </c>
      <c r="B1820" s="6" t="s">
        <v>1939</v>
      </c>
      <c r="C1820" s="6"/>
      <c r="D1820" s="9">
        <v>2.3999999999999998E-3</v>
      </c>
      <c r="E1820" s="10">
        <v>17187.083333333332</v>
      </c>
      <c r="F1820" s="10">
        <v>41.249000000000002</v>
      </c>
      <c r="G1820" s="28"/>
      <c r="H1820" s="29"/>
      <c r="I1820" s="36">
        <f t="shared" ref="I1820:I1821" si="419">D1820-G1820</f>
        <v>2.3999999999999998E-3</v>
      </c>
      <c r="J1820" s="3">
        <f t="shared" ref="J1820:J1821" si="420">I1820*E1820</f>
        <v>41.248999999999995</v>
      </c>
    </row>
    <row r="1821" spans="1:11" ht="12.75" customHeight="1" x14ac:dyDescent="0.2">
      <c r="A1821" s="2" t="s">
        <v>16</v>
      </c>
      <c r="B1821" s="6" t="s">
        <v>1940</v>
      </c>
      <c r="C1821" s="6"/>
      <c r="D1821" s="9">
        <v>1.61E-2</v>
      </c>
      <c r="E1821" s="10">
        <v>17187.018633540371</v>
      </c>
      <c r="F1821" s="10">
        <v>276.71100000000001</v>
      </c>
      <c r="G1821" s="28"/>
      <c r="H1821" s="29"/>
      <c r="I1821" s="36">
        <f t="shared" si="419"/>
        <v>1.61E-2</v>
      </c>
      <c r="J1821" s="3">
        <f t="shared" si="420"/>
        <v>276.71099999999996</v>
      </c>
    </row>
    <row r="1822" spans="1:11" ht="12.75" customHeight="1" x14ac:dyDescent="0.2">
      <c r="A1822" s="1" t="s">
        <v>1081</v>
      </c>
      <c r="I1822" s="36"/>
    </row>
    <row r="1823" spans="1:11" ht="12.75" customHeight="1" x14ac:dyDescent="0.2">
      <c r="A1823" s="1" t="s">
        <v>14</v>
      </c>
      <c r="B1823" s="22" t="s">
        <v>1330</v>
      </c>
      <c r="C1823" s="22" t="s">
        <v>15</v>
      </c>
      <c r="I1823" s="36"/>
    </row>
    <row r="1824" spans="1:11" ht="12.75" customHeight="1" x14ac:dyDescent="0.2">
      <c r="A1824" s="2" t="s">
        <v>16</v>
      </c>
      <c r="B1824" s="22" t="s">
        <v>1082</v>
      </c>
      <c r="C1824" s="22"/>
      <c r="D1824" s="9">
        <v>0.25600000000000001</v>
      </c>
      <c r="E1824" s="10">
        <v>17499.999999999996</v>
      </c>
      <c r="F1824" s="10">
        <v>4480</v>
      </c>
      <c r="G1824" s="28">
        <f>D1824</f>
        <v>0.25600000000000001</v>
      </c>
      <c r="H1824" s="29">
        <f>G1824*E1824</f>
        <v>4479.9999999999991</v>
      </c>
      <c r="I1824" s="36"/>
    </row>
    <row r="1825" spans="1:10" ht="12.75" customHeight="1" x14ac:dyDescent="0.2">
      <c r="A1825" s="1" t="s">
        <v>14</v>
      </c>
      <c r="B1825" s="18" t="s">
        <v>18</v>
      </c>
      <c r="C1825" s="18" t="s">
        <v>15</v>
      </c>
      <c r="I1825" s="36"/>
    </row>
    <row r="1826" spans="1:10" ht="12.75" customHeight="1" x14ac:dyDescent="0.2">
      <c r="A1826" s="2" t="s">
        <v>16</v>
      </c>
      <c r="B1826" s="18" t="s">
        <v>1095</v>
      </c>
      <c r="C1826" s="18"/>
      <c r="D1826" s="9">
        <v>2.6280000000000001</v>
      </c>
      <c r="E1826" s="10">
        <v>15549.999999999995</v>
      </c>
      <c r="F1826" s="10">
        <v>40865.4</v>
      </c>
      <c r="G1826" s="28">
        <f t="shared" ref="G1826" si="421">D1826</f>
        <v>2.6280000000000001</v>
      </c>
      <c r="H1826" s="29">
        <f>G1826*E1826</f>
        <v>40865.399999999987</v>
      </c>
      <c r="I1826" s="36"/>
    </row>
    <row r="1827" spans="1:10" ht="12.75" customHeight="1" x14ac:dyDescent="0.2">
      <c r="A1827" s="2" t="s">
        <v>16</v>
      </c>
      <c r="B1827" s="18" t="s">
        <v>1941</v>
      </c>
      <c r="C1827" s="18"/>
      <c r="D1827" s="9">
        <v>2.5000000000000001E-2</v>
      </c>
      <c r="E1827" s="10">
        <v>17186.999999999996</v>
      </c>
      <c r="F1827" s="10">
        <v>429.67500000000001</v>
      </c>
      <c r="G1827" s="28"/>
      <c r="H1827" s="29"/>
      <c r="I1827" s="36">
        <f t="shared" ref="I1827:I1828" si="422">D1827</f>
        <v>2.5000000000000001E-2</v>
      </c>
      <c r="J1827" s="3">
        <f t="shared" ref="J1827:J1828" si="423">I1827*E1827</f>
        <v>429.67499999999995</v>
      </c>
    </row>
    <row r="1828" spans="1:10" ht="12.75" customHeight="1" x14ac:dyDescent="0.2">
      <c r="A1828" s="2" t="s">
        <v>16</v>
      </c>
      <c r="B1828" s="18" t="s">
        <v>1942</v>
      </c>
      <c r="C1828" s="18"/>
      <c r="D1828" s="9">
        <v>0.03</v>
      </c>
      <c r="E1828" s="10">
        <v>17186.999999999996</v>
      </c>
      <c r="F1828" s="10">
        <v>515.61</v>
      </c>
      <c r="G1828" s="28"/>
      <c r="H1828" s="29"/>
      <c r="I1828" s="36">
        <f t="shared" si="422"/>
        <v>0.03</v>
      </c>
      <c r="J1828" s="3">
        <f t="shared" si="423"/>
        <v>515.6099999999999</v>
      </c>
    </row>
    <row r="1829" spans="1:10" ht="12.75" customHeight="1" x14ac:dyDescent="0.2">
      <c r="A1829" s="2" t="s">
        <v>16</v>
      </c>
      <c r="B1829" s="18" t="s">
        <v>1086</v>
      </c>
      <c r="C1829" s="18"/>
      <c r="D1829" s="9">
        <v>1.7589999999999999</v>
      </c>
      <c r="E1829" s="10">
        <v>17186.999999999996</v>
      </c>
      <c r="F1829" s="10">
        <v>30231.933000000005</v>
      </c>
      <c r="G1829" s="28">
        <f t="shared" ref="G1829:G1836" si="424">D1829</f>
        <v>1.7589999999999999</v>
      </c>
      <c r="H1829" s="29">
        <f t="shared" ref="H1829:H1836" si="425">G1829*E1829</f>
        <v>30231.932999999994</v>
      </c>
      <c r="I1829" s="36"/>
    </row>
    <row r="1830" spans="1:10" ht="12.75" customHeight="1" x14ac:dyDescent="0.2">
      <c r="A1830" s="2" t="s">
        <v>16</v>
      </c>
      <c r="B1830" s="18" t="s">
        <v>1083</v>
      </c>
      <c r="C1830" s="18"/>
      <c r="D1830" s="9">
        <v>1.4999999999999999E-2</v>
      </c>
      <c r="E1830" s="10">
        <v>11114.999999999998</v>
      </c>
      <c r="F1830" s="10">
        <v>166.72499999999999</v>
      </c>
      <c r="G1830" s="28">
        <f t="shared" si="424"/>
        <v>1.4999999999999999E-2</v>
      </c>
      <c r="H1830" s="29">
        <f t="shared" si="425"/>
        <v>166.72499999999997</v>
      </c>
      <c r="I1830" s="36"/>
    </row>
    <row r="1831" spans="1:10" ht="12.75" customHeight="1" x14ac:dyDescent="0.2">
      <c r="A1831" s="2" t="s">
        <v>16</v>
      </c>
      <c r="B1831" s="18" t="s">
        <v>1087</v>
      </c>
      <c r="C1831" s="18"/>
      <c r="D1831" s="9">
        <v>1.7999999999999999E-2</v>
      </c>
      <c r="E1831" s="10">
        <v>15549.999999999998</v>
      </c>
      <c r="F1831" s="10">
        <v>279.89999999999998</v>
      </c>
      <c r="G1831" s="28">
        <f t="shared" si="424"/>
        <v>1.7999999999999999E-2</v>
      </c>
      <c r="H1831" s="29">
        <f t="shared" si="425"/>
        <v>279.89999999999992</v>
      </c>
      <c r="I1831" s="36"/>
    </row>
    <row r="1832" spans="1:10" ht="12.75" customHeight="1" x14ac:dyDescent="0.2">
      <c r="A1832" s="2" t="s">
        <v>16</v>
      </c>
      <c r="B1832" s="18" t="s">
        <v>1088</v>
      </c>
      <c r="C1832" s="18"/>
      <c r="D1832" s="9">
        <v>1.0780000000000001</v>
      </c>
      <c r="E1832" s="10">
        <v>15549.999999999995</v>
      </c>
      <c r="F1832" s="10">
        <v>16762.900000000001</v>
      </c>
      <c r="G1832" s="28">
        <f t="shared" si="424"/>
        <v>1.0780000000000001</v>
      </c>
      <c r="H1832" s="29">
        <f t="shared" si="425"/>
        <v>16762.899999999994</v>
      </c>
      <c r="I1832" s="36"/>
    </row>
    <row r="1833" spans="1:10" ht="12.75" customHeight="1" x14ac:dyDescent="0.2">
      <c r="A1833" s="2" t="s">
        <v>16</v>
      </c>
      <c r="B1833" s="18" t="s">
        <v>1093</v>
      </c>
      <c r="C1833" s="18"/>
      <c r="D1833" s="9">
        <v>0.255</v>
      </c>
      <c r="E1833" s="10">
        <v>11114.999999999998</v>
      </c>
      <c r="F1833" s="10">
        <v>2834.3249999999998</v>
      </c>
      <c r="G1833" s="28">
        <f t="shared" si="424"/>
        <v>0.255</v>
      </c>
      <c r="H1833" s="29">
        <f t="shared" si="425"/>
        <v>2834.3249999999994</v>
      </c>
      <c r="I1833" s="36"/>
    </row>
    <row r="1834" spans="1:10" ht="12.75" customHeight="1" x14ac:dyDescent="0.2">
      <c r="A1834" s="2" t="s">
        <v>16</v>
      </c>
      <c r="B1834" s="18" t="s">
        <v>1085</v>
      </c>
      <c r="C1834" s="18"/>
      <c r="D1834" s="9">
        <v>0.91500000000000004</v>
      </c>
      <c r="E1834" s="10">
        <v>13028.999999999998</v>
      </c>
      <c r="F1834" s="10">
        <v>11921.535</v>
      </c>
      <c r="G1834" s="28">
        <f t="shared" si="424"/>
        <v>0.91500000000000004</v>
      </c>
      <c r="H1834" s="29">
        <f t="shared" si="425"/>
        <v>11921.534999999998</v>
      </c>
      <c r="I1834" s="36"/>
    </row>
    <row r="1835" spans="1:10" ht="12.75" customHeight="1" x14ac:dyDescent="0.2">
      <c r="A1835" s="2" t="s">
        <v>16</v>
      </c>
      <c r="B1835" s="18" t="s">
        <v>1091</v>
      </c>
      <c r="C1835" s="18"/>
      <c r="D1835" s="9">
        <v>7.1999999999999995E-2</v>
      </c>
      <c r="E1835" s="10">
        <v>15549.999999999998</v>
      </c>
      <c r="F1835" s="10">
        <v>1119.5999999999999</v>
      </c>
      <c r="G1835" s="28">
        <f t="shared" si="424"/>
        <v>7.1999999999999995E-2</v>
      </c>
      <c r="H1835" s="29">
        <f t="shared" si="425"/>
        <v>1119.5999999999997</v>
      </c>
      <c r="I1835" s="36"/>
    </row>
    <row r="1836" spans="1:10" ht="12.75" customHeight="1" x14ac:dyDescent="0.2">
      <c r="A1836" s="2" t="s">
        <v>16</v>
      </c>
      <c r="B1836" s="18" t="s">
        <v>1092</v>
      </c>
      <c r="C1836" s="18"/>
      <c r="D1836" s="9">
        <v>2.488</v>
      </c>
      <c r="E1836" s="10">
        <v>15549.999999999998</v>
      </c>
      <c r="F1836" s="10">
        <v>38688.400000000001</v>
      </c>
      <c r="G1836" s="28">
        <f t="shared" si="424"/>
        <v>2.488</v>
      </c>
      <c r="H1836" s="29">
        <f t="shared" si="425"/>
        <v>38688.399999999994</v>
      </c>
      <c r="I1836" s="36"/>
    </row>
    <row r="1837" spans="1:10" ht="12.75" customHeight="1" x14ac:dyDescent="0.2">
      <c r="A1837" s="2" t="s">
        <v>16</v>
      </c>
      <c r="B1837" s="18" t="s">
        <v>1943</v>
      </c>
      <c r="C1837" s="18"/>
      <c r="D1837" s="9">
        <v>3.9649999999999999</v>
      </c>
      <c r="E1837" s="10">
        <v>17186.999999999996</v>
      </c>
      <c r="F1837" s="10">
        <v>68146.455000000002</v>
      </c>
      <c r="G1837" s="28"/>
      <c r="H1837" s="29"/>
      <c r="I1837" s="36">
        <f>D1837</f>
        <v>3.9649999999999999</v>
      </c>
      <c r="J1837" s="3">
        <f>I1837*E1837</f>
        <v>68146.454999999987</v>
      </c>
    </row>
    <row r="1838" spans="1:10" ht="12.75" customHeight="1" x14ac:dyDescent="0.2">
      <c r="A1838" s="2" t="s">
        <v>16</v>
      </c>
      <c r="B1838" s="18" t="s">
        <v>1094</v>
      </c>
      <c r="C1838" s="18"/>
      <c r="D1838" s="9">
        <v>9.1999999999999998E-2</v>
      </c>
      <c r="E1838" s="10">
        <v>13028.999999999998</v>
      </c>
      <c r="F1838" s="10">
        <v>1198.6679999999999</v>
      </c>
      <c r="G1838" s="28">
        <f t="shared" ref="G1838" si="426">D1838</f>
        <v>9.1999999999999998E-2</v>
      </c>
      <c r="H1838" s="29">
        <f>G1838*E1838</f>
        <v>1198.6679999999999</v>
      </c>
      <c r="I1838" s="36"/>
    </row>
    <row r="1839" spans="1:10" ht="12.75" customHeight="1" x14ac:dyDescent="0.2">
      <c r="A1839" s="2" t="s">
        <v>16</v>
      </c>
      <c r="B1839" s="18" t="s">
        <v>1944</v>
      </c>
      <c r="C1839" s="18"/>
      <c r="D1839" s="9">
        <v>0.30099999999999999</v>
      </c>
      <c r="E1839" s="10">
        <v>17186.999999999996</v>
      </c>
      <c r="F1839" s="10">
        <v>5173.2870000000003</v>
      </c>
      <c r="G1839" s="28"/>
      <c r="H1839" s="29"/>
      <c r="I1839" s="36">
        <f t="shared" ref="I1839:I1840" si="427">D1839</f>
        <v>0.30099999999999999</v>
      </c>
      <c r="J1839" s="3">
        <f t="shared" ref="J1839:J1840" si="428">I1839*E1839</f>
        <v>5173.2869999999984</v>
      </c>
    </row>
    <row r="1840" spans="1:10" ht="12.75" customHeight="1" x14ac:dyDescent="0.2">
      <c r="A1840" s="2" t="s">
        <v>16</v>
      </c>
      <c r="B1840" s="18" t="s">
        <v>1945</v>
      </c>
      <c r="C1840" s="18"/>
      <c r="D1840" s="9">
        <v>0.215</v>
      </c>
      <c r="E1840" s="10">
        <v>17186.999999999996</v>
      </c>
      <c r="F1840" s="10">
        <v>3695.2049999999999</v>
      </c>
      <c r="G1840" s="28"/>
      <c r="H1840" s="29"/>
      <c r="I1840" s="36">
        <f t="shared" si="427"/>
        <v>0.215</v>
      </c>
      <c r="J1840" s="3">
        <f t="shared" si="428"/>
        <v>3695.204999999999</v>
      </c>
    </row>
    <row r="1841" spans="1:10" ht="12.75" customHeight="1" x14ac:dyDescent="0.2">
      <c r="A1841" s="2" t="s">
        <v>16</v>
      </c>
      <c r="B1841" s="18" t="s">
        <v>1084</v>
      </c>
      <c r="C1841" s="18"/>
      <c r="D1841" s="9">
        <v>7.0999999999999994E-2</v>
      </c>
      <c r="E1841" s="10">
        <v>13028.999999999998</v>
      </c>
      <c r="F1841" s="10">
        <v>925.05899999999997</v>
      </c>
      <c r="G1841" s="28">
        <f t="shared" ref="G1841:G1842" si="429">D1841</f>
        <v>7.0999999999999994E-2</v>
      </c>
      <c r="H1841" s="29">
        <f t="shared" ref="H1841:H1842" si="430">G1841*E1841</f>
        <v>925.05899999999974</v>
      </c>
      <c r="I1841" s="36"/>
    </row>
    <row r="1842" spans="1:10" ht="12.75" customHeight="1" x14ac:dyDescent="0.2">
      <c r="A1842" s="2" t="s">
        <v>16</v>
      </c>
      <c r="B1842" s="18" t="s">
        <v>1089</v>
      </c>
      <c r="C1842" s="18"/>
      <c r="D1842" s="9">
        <v>2.4E-2</v>
      </c>
      <c r="E1842" s="10">
        <v>11114.999999999998</v>
      </c>
      <c r="F1842" s="10">
        <v>266.76</v>
      </c>
      <c r="G1842" s="28">
        <f t="shared" si="429"/>
        <v>2.4E-2</v>
      </c>
      <c r="H1842" s="29">
        <f t="shared" si="430"/>
        <v>266.75999999999993</v>
      </c>
      <c r="I1842" s="36"/>
    </row>
    <row r="1843" spans="1:10" ht="12.75" customHeight="1" x14ac:dyDescent="0.2">
      <c r="A1843" s="2" t="s">
        <v>16</v>
      </c>
      <c r="B1843" s="18" t="s">
        <v>1946</v>
      </c>
      <c r="C1843" s="18"/>
      <c r="D1843" s="9">
        <v>1.5609999999999999</v>
      </c>
      <c r="E1843" s="10">
        <v>17186.999999999996</v>
      </c>
      <c r="F1843" s="10">
        <v>26828.906999999996</v>
      </c>
      <c r="G1843" s="28"/>
      <c r="H1843" s="29"/>
      <c r="I1843" s="36">
        <f t="shared" ref="I1843:I1845" si="431">D1843</f>
        <v>1.5609999999999999</v>
      </c>
      <c r="J1843" s="3">
        <f t="shared" ref="J1843:J1845" si="432">I1843*E1843</f>
        <v>26828.906999999992</v>
      </c>
    </row>
    <row r="1844" spans="1:10" ht="12.75" customHeight="1" x14ac:dyDescent="0.2">
      <c r="A1844" s="2" t="s">
        <v>16</v>
      </c>
      <c r="B1844" s="18" t="s">
        <v>1947</v>
      </c>
      <c r="C1844" s="18"/>
      <c r="D1844" s="9">
        <v>0.221</v>
      </c>
      <c r="E1844" s="10">
        <v>12229.999999999998</v>
      </c>
      <c r="F1844" s="10">
        <v>2702.83</v>
      </c>
      <c r="G1844" s="28"/>
      <c r="H1844" s="29"/>
      <c r="I1844" s="36">
        <f t="shared" si="431"/>
        <v>0.221</v>
      </c>
      <c r="J1844" s="3">
        <f t="shared" si="432"/>
        <v>2702.8299999999995</v>
      </c>
    </row>
    <row r="1845" spans="1:10" ht="12.75" customHeight="1" x14ac:dyDescent="0.2">
      <c r="A1845" s="2" t="s">
        <v>16</v>
      </c>
      <c r="B1845" s="18" t="s">
        <v>1948</v>
      </c>
      <c r="C1845" s="18"/>
      <c r="D1845" s="9">
        <v>0.84199999999999997</v>
      </c>
      <c r="E1845" s="10">
        <v>17186.999999999996</v>
      </c>
      <c r="F1845" s="10">
        <v>14471.454</v>
      </c>
      <c r="G1845" s="28"/>
      <c r="H1845" s="29"/>
      <c r="I1845" s="36">
        <f t="shared" si="431"/>
        <v>0.84199999999999997</v>
      </c>
      <c r="J1845" s="3">
        <f t="shared" si="432"/>
        <v>14471.453999999996</v>
      </c>
    </row>
    <row r="1846" spans="1:10" ht="12.75" customHeight="1" x14ac:dyDescent="0.2">
      <c r="A1846" s="2" t="s">
        <v>16</v>
      </c>
      <c r="B1846" s="18" t="s">
        <v>1090</v>
      </c>
      <c r="C1846" s="18"/>
      <c r="D1846" s="9">
        <v>2.5819999999999999</v>
      </c>
      <c r="E1846" s="10">
        <v>15549.999999999998</v>
      </c>
      <c r="F1846" s="10">
        <v>40150.1</v>
      </c>
      <c r="G1846" s="28">
        <f t="shared" ref="G1846" si="433">D1846</f>
        <v>2.5819999999999999</v>
      </c>
      <c r="H1846" s="29">
        <f>G1846*E1846</f>
        <v>40150.099999999991</v>
      </c>
      <c r="I1846" s="36"/>
    </row>
    <row r="1847" spans="1:10" ht="12.75" customHeight="1" x14ac:dyDescent="0.2">
      <c r="A1847" s="1" t="s">
        <v>14</v>
      </c>
      <c r="B1847" s="18" t="s">
        <v>1096</v>
      </c>
      <c r="C1847" s="18" t="s">
        <v>15</v>
      </c>
      <c r="I1847" s="36"/>
    </row>
    <row r="1848" spans="1:10" ht="12.75" customHeight="1" x14ac:dyDescent="0.2">
      <c r="A1848" s="2" t="s">
        <v>16</v>
      </c>
      <c r="B1848" s="18" t="s">
        <v>1097</v>
      </c>
      <c r="C1848" s="18"/>
      <c r="D1848" s="9">
        <v>0.26</v>
      </c>
      <c r="E1848" s="10">
        <v>13541.999999999998</v>
      </c>
      <c r="F1848" s="10">
        <v>3520.92</v>
      </c>
      <c r="G1848" s="28">
        <f t="shared" ref="G1848" si="434">D1848</f>
        <v>0.26</v>
      </c>
      <c r="H1848" s="29">
        <f>G1848*E1848</f>
        <v>3520.9199999999996</v>
      </c>
      <c r="I1848" s="36"/>
    </row>
    <row r="1849" spans="1:10" ht="12.75" customHeight="1" x14ac:dyDescent="0.2">
      <c r="A1849" s="1" t="s">
        <v>14</v>
      </c>
      <c r="B1849" s="18" t="s">
        <v>1365</v>
      </c>
      <c r="C1849" s="18" t="s">
        <v>15</v>
      </c>
      <c r="I1849" s="36"/>
    </row>
    <row r="1850" spans="1:10" ht="12.75" customHeight="1" x14ac:dyDescent="0.2">
      <c r="A1850" s="2" t="s">
        <v>16</v>
      </c>
      <c r="B1850" s="18" t="s">
        <v>1098</v>
      </c>
      <c r="C1850" s="18"/>
      <c r="D1850" s="9">
        <v>0.312</v>
      </c>
      <c r="E1850" s="10">
        <v>17499.999999999996</v>
      </c>
      <c r="F1850" s="10">
        <v>5460</v>
      </c>
      <c r="G1850" s="28">
        <f t="shared" ref="G1850" si="435">D1850</f>
        <v>0.312</v>
      </c>
      <c r="H1850" s="29">
        <f>G1850*E1850</f>
        <v>5459.9999999999991</v>
      </c>
      <c r="I1850" s="36"/>
    </row>
    <row r="1851" spans="1:10" ht="12.75" customHeight="1" x14ac:dyDescent="0.2">
      <c r="A1851" s="1" t="s">
        <v>1099</v>
      </c>
      <c r="I1851" s="36"/>
    </row>
    <row r="1852" spans="1:10" ht="12.75" customHeight="1" x14ac:dyDescent="0.2">
      <c r="A1852" s="1" t="s">
        <v>14</v>
      </c>
      <c r="B1852" s="6" t="s">
        <v>43</v>
      </c>
      <c r="C1852" s="6" t="s">
        <v>15</v>
      </c>
      <c r="I1852" s="36"/>
    </row>
    <row r="1853" spans="1:10" ht="12.75" customHeight="1" x14ac:dyDescent="0.2">
      <c r="A1853" s="2" t="s">
        <v>16</v>
      </c>
      <c r="B1853" s="6" t="s">
        <v>1949</v>
      </c>
      <c r="C1853" s="6"/>
      <c r="D1853" s="9">
        <v>1.4999999999999999E-2</v>
      </c>
      <c r="E1853" s="10">
        <v>17186.999999999996</v>
      </c>
      <c r="F1853" s="10">
        <v>257.80500000000001</v>
      </c>
      <c r="G1853" s="28"/>
      <c r="H1853" s="29"/>
      <c r="I1853" s="36">
        <f t="shared" ref="I1853:I1863" si="436">D1853-G1853</f>
        <v>1.4999999999999999E-2</v>
      </c>
      <c r="J1853" s="3">
        <f t="shared" ref="J1853:J1863" si="437">I1853*E1853</f>
        <v>257.80499999999995</v>
      </c>
    </row>
    <row r="1854" spans="1:10" ht="12.75" customHeight="1" x14ac:dyDescent="0.2">
      <c r="A1854" s="2" t="s">
        <v>16</v>
      </c>
      <c r="B1854" s="6" t="s">
        <v>1950</v>
      </c>
      <c r="C1854" s="6"/>
      <c r="D1854" s="9">
        <v>0.01</v>
      </c>
      <c r="E1854" s="10">
        <v>17186.999999999996</v>
      </c>
      <c r="F1854" s="10">
        <v>171.87</v>
      </c>
      <c r="G1854" s="28"/>
      <c r="H1854" s="29"/>
      <c r="I1854" s="36">
        <f t="shared" si="436"/>
        <v>0.01</v>
      </c>
      <c r="J1854" s="3">
        <f t="shared" si="437"/>
        <v>171.86999999999998</v>
      </c>
    </row>
    <row r="1855" spans="1:10" ht="12.75" customHeight="1" x14ac:dyDescent="0.2">
      <c r="A1855" s="2" t="s">
        <v>16</v>
      </c>
      <c r="B1855" s="6" t="s">
        <v>1951</v>
      </c>
      <c r="C1855" s="6"/>
      <c r="D1855" s="9">
        <v>0.02</v>
      </c>
      <c r="E1855" s="10">
        <v>12229.999999999998</v>
      </c>
      <c r="F1855" s="10">
        <v>244.6</v>
      </c>
      <c r="G1855" s="28"/>
      <c r="H1855" s="29"/>
      <c r="I1855" s="36">
        <f t="shared" si="436"/>
        <v>0.02</v>
      </c>
      <c r="J1855" s="3">
        <f t="shared" si="437"/>
        <v>244.59999999999997</v>
      </c>
    </row>
    <row r="1856" spans="1:10" ht="12.75" customHeight="1" x14ac:dyDescent="0.2">
      <c r="A1856" s="2" t="s">
        <v>16</v>
      </c>
      <c r="B1856" s="6" t="s">
        <v>1952</v>
      </c>
      <c r="C1856" s="6"/>
      <c r="D1856" s="9">
        <v>1.4999999999999999E-2</v>
      </c>
      <c r="E1856" s="10">
        <v>17186.999999999996</v>
      </c>
      <c r="F1856" s="10">
        <v>257.80500000000001</v>
      </c>
      <c r="G1856" s="28"/>
      <c r="H1856" s="29"/>
      <c r="I1856" s="36">
        <f t="shared" si="436"/>
        <v>1.4999999999999999E-2</v>
      </c>
      <c r="J1856" s="3">
        <f t="shared" si="437"/>
        <v>257.80499999999995</v>
      </c>
    </row>
    <row r="1857" spans="1:11" ht="12.75" customHeight="1" x14ac:dyDescent="0.2">
      <c r="A1857" s="2" t="s">
        <v>16</v>
      </c>
      <c r="B1857" s="6" t="s">
        <v>1953</v>
      </c>
      <c r="C1857" s="6"/>
      <c r="D1857" s="9">
        <v>5.0000000000000001E-3</v>
      </c>
      <c r="E1857" s="10">
        <v>17186.999999999996</v>
      </c>
      <c r="F1857" s="10">
        <v>85.935000000000002</v>
      </c>
      <c r="G1857" s="28"/>
      <c r="H1857" s="29"/>
      <c r="I1857" s="36">
        <f t="shared" si="436"/>
        <v>5.0000000000000001E-3</v>
      </c>
      <c r="J1857" s="3">
        <f t="shared" si="437"/>
        <v>85.934999999999988</v>
      </c>
    </row>
    <row r="1858" spans="1:11" ht="12.75" customHeight="1" x14ac:dyDescent="0.2">
      <c r="A1858" s="2" t="s">
        <v>16</v>
      </c>
      <c r="B1858" s="6" t="s">
        <v>1954</v>
      </c>
      <c r="C1858" s="6"/>
      <c r="D1858" s="9">
        <v>1.4999999999999999E-2</v>
      </c>
      <c r="E1858" s="10">
        <v>17186.999999999996</v>
      </c>
      <c r="F1858" s="10">
        <v>257.80500000000001</v>
      </c>
      <c r="G1858" s="28"/>
      <c r="H1858" s="29"/>
      <c r="I1858" s="36">
        <f t="shared" si="436"/>
        <v>1.4999999999999999E-2</v>
      </c>
      <c r="J1858" s="3">
        <f t="shared" si="437"/>
        <v>257.80499999999995</v>
      </c>
    </row>
    <row r="1859" spans="1:11" ht="12.75" customHeight="1" x14ac:dyDescent="0.2">
      <c r="A1859" s="2" t="s">
        <v>16</v>
      </c>
      <c r="B1859" s="6" t="s">
        <v>1955</v>
      </c>
      <c r="C1859" s="6"/>
      <c r="D1859" s="9">
        <v>0.01</v>
      </c>
      <c r="E1859" s="10">
        <v>17186.999999999996</v>
      </c>
      <c r="F1859" s="10">
        <v>171.87</v>
      </c>
      <c r="G1859" s="28"/>
      <c r="H1859" s="29"/>
      <c r="I1859" s="36">
        <f t="shared" si="436"/>
        <v>0.01</v>
      </c>
      <c r="J1859" s="3">
        <f t="shared" si="437"/>
        <v>171.86999999999998</v>
      </c>
    </row>
    <row r="1860" spans="1:11" ht="12.75" customHeight="1" x14ac:dyDescent="0.2">
      <c r="A1860" s="2" t="s">
        <v>16</v>
      </c>
      <c r="B1860" s="6" t="s">
        <v>1956</v>
      </c>
      <c r="C1860" s="6"/>
      <c r="D1860" s="9">
        <v>2.5999999999999999E-2</v>
      </c>
      <c r="E1860" s="10">
        <v>12229.999999999998</v>
      </c>
      <c r="F1860" s="10">
        <v>317.98</v>
      </c>
      <c r="G1860" s="28"/>
      <c r="H1860" s="29"/>
      <c r="I1860" s="36">
        <f t="shared" si="436"/>
        <v>2.5999999999999999E-2</v>
      </c>
      <c r="J1860" s="3">
        <f t="shared" si="437"/>
        <v>317.97999999999996</v>
      </c>
    </row>
    <row r="1861" spans="1:11" ht="12.75" customHeight="1" x14ac:dyDescent="0.2">
      <c r="A1861" s="2" t="s">
        <v>16</v>
      </c>
      <c r="B1861" s="6" t="s">
        <v>1957</v>
      </c>
      <c r="C1861" s="6"/>
      <c r="D1861" s="9">
        <v>0.03</v>
      </c>
      <c r="E1861" s="10">
        <v>17186.999999999996</v>
      </c>
      <c r="F1861" s="10">
        <v>515.61</v>
      </c>
      <c r="G1861" s="28"/>
      <c r="H1861" s="29"/>
      <c r="I1861" s="36">
        <f t="shared" si="436"/>
        <v>0.03</v>
      </c>
      <c r="J1861" s="3">
        <f t="shared" si="437"/>
        <v>515.6099999999999</v>
      </c>
    </row>
    <row r="1862" spans="1:11" ht="12.75" customHeight="1" x14ac:dyDescent="0.2">
      <c r="A1862" s="2" t="s">
        <v>16</v>
      </c>
      <c r="B1862" s="6" t="s">
        <v>1958</v>
      </c>
      <c r="C1862" s="6"/>
      <c r="D1862" s="9">
        <v>1.4999999999999999E-2</v>
      </c>
      <c r="E1862" s="10">
        <v>17186.999999999996</v>
      </c>
      <c r="F1862" s="10">
        <v>257.80500000000001</v>
      </c>
      <c r="G1862" s="28"/>
      <c r="H1862" s="29"/>
      <c r="I1862" s="36">
        <f t="shared" si="436"/>
        <v>1.4999999999999999E-2</v>
      </c>
      <c r="J1862" s="3">
        <f t="shared" si="437"/>
        <v>257.80499999999995</v>
      </c>
    </row>
    <row r="1863" spans="1:11" ht="12.75" customHeight="1" x14ac:dyDescent="0.2">
      <c r="A1863" s="2" t="s">
        <v>16</v>
      </c>
      <c r="B1863" s="6" t="s">
        <v>1959</v>
      </c>
      <c r="C1863" s="6"/>
      <c r="D1863" s="9">
        <v>1E-3</v>
      </c>
      <c r="E1863" s="10">
        <v>17186.999999999996</v>
      </c>
      <c r="F1863" s="10">
        <v>17.187000000000001</v>
      </c>
      <c r="G1863" s="28"/>
      <c r="H1863" s="29"/>
      <c r="I1863" s="36">
        <f t="shared" si="436"/>
        <v>1E-3</v>
      </c>
      <c r="J1863" s="3">
        <f t="shared" si="437"/>
        <v>17.186999999999998</v>
      </c>
    </row>
    <row r="1864" spans="1:11" ht="12.75" customHeight="1" x14ac:dyDescent="0.2">
      <c r="A1864" s="1" t="s">
        <v>1104</v>
      </c>
    </row>
    <row r="1865" spans="1:11" ht="12.75" customHeight="1" x14ac:dyDescent="0.2">
      <c r="A1865" s="1" t="s">
        <v>14</v>
      </c>
      <c r="B1865" s="17" t="s">
        <v>1105</v>
      </c>
      <c r="C1865" s="17" t="s">
        <v>15</v>
      </c>
      <c r="K1865" s="35"/>
    </row>
    <row r="1866" spans="1:11" ht="12.75" customHeight="1" x14ac:dyDescent="0.2">
      <c r="A1866" s="2" t="s">
        <v>16</v>
      </c>
      <c r="B1866" s="17" t="s">
        <v>1106</v>
      </c>
      <c r="C1866" s="17"/>
      <c r="D1866" s="9">
        <v>4.2999999999999997E-2</v>
      </c>
      <c r="E1866" s="10">
        <v>7359.9999999999991</v>
      </c>
      <c r="F1866" s="10">
        <v>316.48</v>
      </c>
      <c r="G1866" s="28">
        <f>D1866</f>
        <v>4.2999999999999997E-2</v>
      </c>
      <c r="H1866" s="29">
        <f>G1866*E1866</f>
        <v>316.47999999999996</v>
      </c>
      <c r="I1866" s="36"/>
      <c r="K1866" s="35"/>
    </row>
    <row r="1867" spans="1:11" ht="12.75" customHeight="1" x14ac:dyDescent="0.2">
      <c r="A1867" s="1" t="s">
        <v>14</v>
      </c>
      <c r="B1867" s="22" t="s">
        <v>32</v>
      </c>
      <c r="C1867" s="22" t="s">
        <v>15</v>
      </c>
      <c r="I1867" s="36"/>
    </row>
    <row r="1868" spans="1:11" ht="12.75" customHeight="1" x14ac:dyDescent="0.2">
      <c r="A1868" s="2" t="s">
        <v>16</v>
      </c>
      <c r="B1868" s="22" t="s">
        <v>1109</v>
      </c>
      <c r="C1868" s="22"/>
      <c r="D1868" s="9">
        <v>0.1</v>
      </c>
      <c r="E1868" s="10">
        <v>13028.999999999998</v>
      </c>
      <c r="F1868" s="10">
        <v>1302.9000000000001</v>
      </c>
      <c r="G1868" s="28">
        <f>D1868</f>
        <v>0.1</v>
      </c>
      <c r="H1868" s="29">
        <f t="shared" ref="H1868:H1870" si="438">G1868*E1868</f>
        <v>1302.8999999999999</v>
      </c>
      <c r="I1868" s="36"/>
    </row>
    <row r="1869" spans="1:11" ht="12.75" customHeight="1" x14ac:dyDescent="0.2">
      <c r="A1869" s="2" t="s">
        <v>16</v>
      </c>
      <c r="B1869" s="22" t="s">
        <v>1110</v>
      </c>
      <c r="C1869" s="22"/>
      <c r="D1869" s="9">
        <v>0.01</v>
      </c>
      <c r="E1869" s="10">
        <v>11114.999999999998</v>
      </c>
      <c r="F1869" s="10">
        <v>111.15</v>
      </c>
      <c r="G1869" s="28">
        <f t="shared" ref="G1869:G1870" si="439">D1869</f>
        <v>0.01</v>
      </c>
      <c r="H1869" s="29">
        <f t="shared" si="438"/>
        <v>111.14999999999998</v>
      </c>
      <c r="I1869" s="36"/>
    </row>
    <row r="1870" spans="1:11" ht="12.75" customHeight="1" x14ac:dyDescent="0.2">
      <c r="A1870" s="2" t="s">
        <v>16</v>
      </c>
      <c r="B1870" s="22" t="s">
        <v>1107</v>
      </c>
      <c r="C1870" s="22"/>
      <c r="D1870" s="9">
        <v>0.35</v>
      </c>
      <c r="E1870" s="10">
        <v>13028.999999999998</v>
      </c>
      <c r="F1870" s="10">
        <v>4560.1499999999996</v>
      </c>
      <c r="G1870" s="28">
        <f t="shared" si="439"/>
        <v>0.35</v>
      </c>
      <c r="H1870" s="29">
        <f t="shared" si="438"/>
        <v>4560.1499999999987</v>
      </c>
      <c r="I1870" s="36"/>
    </row>
    <row r="1871" spans="1:11" ht="12.75" customHeight="1" x14ac:dyDescent="0.2">
      <c r="A1871" s="2" t="s">
        <v>16</v>
      </c>
      <c r="B1871" s="22" t="s">
        <v>1960</v>
      </c>
      <c r="C1871" s="22"/>
      <c r="D1871" s="9">
        <v>0.02</v>
      </c>
      <c r="E1871" s="10">
        <v>17186.999999999996</v>
      </c>
      <c r="F1871" s="10">
        <v>343.74</v>
      </c>
      <c r="G1871" s="28"/>
      <c r="H1871" s="29"/>
      <c r="I1871" s="36">
        <f>D1871</f>
        <v>0.02</v>
      </c>
      <c r="J1871" s="3">
        <f>I1871*E1871</f>
        <v>343.73999999999995</v>
      </c>
    </row>
    <row r="1872" spans="1:11" ht="12.75" customHeight="1" x14ac:dyDescent="0.2">
      <c r="A1872" s="2" t="s">
        <v>16</v>
      </c>
      <c r="B1872" s="22" t="s">
        <v>1108</v>
      </c>
      <c r="C1872" s="22"/>
      <c r="D1872" s="9">
        <v>0.3</v>
      </c>
      <c r="E1872" s="10">
        <v>13028.999999999998</v>
      </c>
      <c r="F1872" s="10">
        <v>3908.7</v>
      </c>
      <c r="G1872" s="28">
        <f>D1872</f>
        <v>0.3</v>
      </c>
      <c r="H1872" s="29">
        <f>G1872*E1872</f>
        <v>3908.6999999999994</v>
      </c>
      <c r="I1872" s="36"/>
    </row>
    <row r="1873" spans="1:10" ht="12.75" customHeight="1" x14ac:dyDescent="0.2">
      <c r="A1873" s="2" t="s">
        <v>16</v>
      </c>
      <c r="B1873" s="22" t="s">
        <v>1961</v>
      </c>
      <c r="C1873" s="22"/>
      <c r="D1873" s="9">
        <v>1.4999999999999999E-2</v>
      </c>
      <c r="E1873" s="10">
        <v>17186.999999999996</v>
      </c>
      <c r="F1873" s="10">
        <v>257.80500000000001</v>
      </c>
      <c r="G1873" s="28"/>
      <c r="H1873" s="29"/>
      <c r="I1873" s="36">
        <f t="shared" ref="I1873" si="440">D1873</f>
        <v>1.4999999999999999E-2</v>
      </c>
      <c r="J1873" s="3">
        <f>I1873*E1873</f>
        <v>257.80499999999995</v>
      </c>
    </row>
    <row r="1874" spans="1:10" ht="12.75" customHeight="1" x14ac:dyDescent="0.2">
      <c r="A1874" s="1" t="s">
        <v>14</v>
      </c>
      <c r="B1874" s="22" t="s">
        <v>90</v>
      </c>
      <c r="C1874" s="22" t="s">
        <v>15</v>
      </c>
      <c r="I1874" s="36"/>
    </row>
    <row r="1875" spans="1:10" ht="12.75" customHeight="1" x14ac:dyDescent="0.2">
      <c r="A1875" s="2" t="s">
        <v>16</v>
      </c>
      <c r="B1875" s="22" t="s">
        <v>1111</v>
      </c>
      <c r="C1875" s="22"/>
      <c r="D1875" s="9">
        <v>0.106</v>
      </c>
      <c r="E1875" s="10">
        <v>13541.981132075471</v>
      </c>
      <c r="F1875" s="10">
        <v>1435.45</v>
      </c>
      <c r="G1875" s="28">
        <f>D1875</f>
        <v>0.106</v>
      </c>
      <c r="H1875" s="29">
        <f>G1875*E1875</f>
        <v>1435.4499999999998</v>
      </c>
      <c r="I1875" s="36"/>
    </row>
    <row r="1876" spans="1:10" ht="12.75" customHeight="1" x14ac:dyDescent="0.2">
      <c r="A1876" s="1" t="s">
        <v>14</v>
      </c>
      <c r="B1876" s="22" t="s">
        <v>1330</v>
      </c>
      <c r="C1876" s="22" t="s">
        <v>15</v>
      </c>
      <c r="I1876" s="36"/>
    </row>
    <row r="1877" spans="1:10" ht="12.75" customHeight="1" x14ac:dyDescent="0.2">
      <c r="A1877" s="2" t="s">
        <v>16</v>
      </c>
      <c r="B1877" s="22" t="s">
        <v>1112</v>
      </c>
      <c r="C1877" s="22"/>
      <c r="D1877" s="9">
        <v>0.01</v>
      </c>
      <c r="E1877" s="10">
        <v>17499.999999999996</v>
      </c>
      <c r="F1877" s="10">
        <v>175</v>
      </c>
      <c r="G1877" s="28">
        <f>D1877</f>
        <v>0.01</v>
      </c>
      <c r="H1877" s="29">
        <f t="shared" ref="H1877:H1882" si="441">G1877*E1877</f>
        <v>174.99999999999997</v>
      </c>
      <c r="I1877" s="36"/>
    </row>
    <row r="1878" spans="1:10" ht="12.75" customHeight="1" x14ac:dyDescent="0.2">
      <c r="A1878" s="2" t="s">
        <v>16</v>
      </c>
      <c r="B1878" s="22" t="s">
        <v>1117</v>
      </c>
      <c r="C1878" s="22"/>
      <c r="D1878" s="9">
        <v>3.5999999999999997E-2</v>
      </c>
      <c r="E1878" s="10">
        <v>17499.999999999996</v>
      </c>
      <c r="F1878" s="10">
        <v>630</v>
      </c>
      <c r="G1878" s="28">
        <f t="shared" ref="G1878:G1882" si="442">D1878</f>
        <v>3.5999999999999997E-2</v>
      </c>
      <c r="H1878" s="29">
        <f t="shared" si="441"/>
        <v>629.99999999999977</v>
      </c>
      <c r="I1878" s="36"/>
    </row>
    <row r="1879" spans="1:10" ht="12.75" customHeight="1" x14ac:dyDescent="0.2">
      <c r="A1879" s="2" t="s">
        <v>16</v>
      </c>
      <c r="B1879" s="22" t="s">
        <v>1115</v>
      </c>
      <c r="C1879" s="22"/>
      <c r="D1879" s="9">
        <v>5.5E-2</v>
      </c>
      <c r="E1879" s="10">
        <v>17499.999999999996</v>
      </c>
      <c r="F1879" s="10">
        <v>962.5</v>
      </c>
      <c r="G1879" s="28">
        <f t="shared" si="442"/>
        <v>5.5E-2</v>
      </c>
      <c r="H1879" s="29">
        <f t="shared" si="441"/>
        <v>962.49999999999977</v>
      </c>
      <c r="I1879" s="36"/>
    </row>
    <row r="1880" spans="1:10" ht="12.75" customHeight="1" x14ac:dyDescent="0.2">
      <c r="A1880" s="2" t="s">
        <v>16</v>
      </c>
      <c r="B1880" s="22" t="s">
        <v>1113</v>
      </c>
      <c r="C1880" s="22"/>
      <c r="D1880" s="9">
        <v>0.22</v>
      </c>
      <c r="E1880" s="10">
        <v>17499.999999999996</v>
      </c>
      <c r="F1880" s="10">
        <v>3850</v>
      </c>
      <c r="G1880" s="28">
        <f t="shared" si="442"/>
        <v>0.22</v>
      </c>
      <c r="H1880" s="29">
        <f t="shared" si="441"/>
        <v>3849.9999999999991</v>
      </c>
      <c r="I1880" s="36"/>
    </row>
    <row r="1881" spans="1:10" ht="12.75" customHeight="1" x14ac:dyDescent="0.2">
      <c r="A1881" s="2" t="s">
        <v>16</v>
      </c>
      <c r="B1881" s="22" t="s">
        <v>1114</v>
      </c>
      <c r="C1881" s="22"/>
      <c r="D1881" s="9">
        <v>0.1</v>
      </c>
      <c r="E1881" s="10">
        <v>17499.999999999996</v>
      </c>
      <c r="F1881" s="10">
        <v>1750</v>
      </c>
      <c r="G1881" s="28">
        <f t="shared" si="442"/>
        <v>0.1</v>
      </c>
      <c r="H1881" s="29">
        <f t="shared" si="441"/>
        <v>1749.9999999999998</v>
      </c>
      <c r="I1881" s="36"/>
    </row>
    <row r="1882" spans="1:10" ht="12.75" customHeight="1" x14ac:dyDescent="0.2">
      <c r="A1882" s="2" t="s">
        <v>16</v>
      </c>
      <c r="B1882" s="22" t="s">
        <v>1116</v>
      </c>
      <c r="C1882" s="22"/>
      <c r="D1882" s="9">
        <v>0.4</v>
      </c>
      <c r="E1882" s="10">
        <v>17499.999999999996</v>
      </c>
      <c r="F1882" s="10">
        <v>7000</v>
      </c>
      <c r="G1882" s="28">
        <f t="shared" si="442"/>
        <v>0.4</v>
      </c>
      <c r="H1882" s="29">
        <f t="shared" si="441"/>
        <v>6999.9999999999991</v>
      </c>
      <c r="I1882" s="36"/>
    </row>
    <row r="1883" spans="1:10" ht="12.75" customHeight="1" x14ac:dyDescent="0.2">
      <c r="A1883" s="1" t="s">
        <v>14</v>
      </c>
      <c r="B1883" s="22" t="s">
        <v>1220</v>
      </c>
      <c r="C1883" s="22" t="s">
        <v>15</v>
      </c>
      <c r="I1883" s="36"/>
    </row>
    <row r="1884" spans="1:10" ht="12.75" customHeight="1" x14ac:dyDescent="0.2">
      <c r="A1884" s="2" t="s">
        <v>16</v>
      </c>
      <c r="B1884" s="22" t="s">
        <v>1119</v>
      </c>
      <c r="C1884" s="22"/>
      <c r="D1884" s="9">
        <v>5.0000000000000001E-3</v>
      </c>
      <c r="E1884" s="10">
        <v>19027.999999999996</v>
      </c>
      <c r="F1884" s="10">
        <v>95.14</v>
      </c>
      <c r="G1884" s="28">
        <f>D1884</f>
        <v>5.0000000000000001E-3</v>
      </c>
      <c r="H1884" s="29">
        <f t="shared" ref="H1884:H1886" si="443">G1884*E1884</f>
        <v>95.139999999999986</v>
      </c>
      <c r="I1884" s="36"/>
    </row>
    <row r="1885" spans="1:10" ht="12.75" customHeight="1" x14ac:dyDescent="0.2">
      <c r="A1885" s="2" t="s">
        <v>16</v>
      </c>
      <c r="B1885" s="22" t="s">
        <v>1118</v>
      </c>
      <c r="C1885" s="22"/>
      <c r="D1885" s="9">
        <v>0.2</v>
      </c>
      <c r="E1885" s="10">
        <v>19028.999999999996</v>
      </c>
      <c r="F1885" s="10">
        <v>3805.8</v>
      </c>
      <c r="G1885" s="28">
        <f t="shared" ref="G1885:G1886" si="444">D1885</f>
        <v>0.2</v>
      </c>
      <c r="H1885" s="29">
        <f t="shared" si="443"/>
        <v>3805.7999999999993</v>
      </c>
      <c r="I1885" s="36"/>
    </row>
    <row r="1886" spans="1:10" ht="12.75" customHeight="1" x14ac:dyDescent="0.2">
      <c r="A1886" s="2" t="s">
        <v>16</v>
      </c>
      <c r="B1886" s="22" t="s">
        <v>451</v>
      </c>
      <c r="C1886" s="22"/>
      <c r="D1886" s="9">
        <v>0.44019999999999998</v>
      </c>
      <c r="E1886" s="10">
        <v>19899.999999999996</v>
      </c>
      <c r="F1886" s="10">
        <v>8759.98</v>
      </c>
      <c r="G1886" s="28">
        <f t="shared" si="444"/>
        <v>0.44019999999999998</v>
      </c>
      <c r="H1886" s="29">
        <f t="shared" si="443"/>
        <v>8759.9799999999977</v>
      </c>
      <c r="I1886" s="36"/>
    </row>
    <row r="1887" spans="1:10" ht="12.75" customHeight="1" x14ac:dyDescent="0.2">
      <c r="A1887" s="1" t="s">
        <v>14</v>
      </c>
      <c r="B1887" s="18" t="s">
        <v>1221</v>
      </c>
      <c r="C1887" s="18" t="s">
        <v>15</v>
      </c>
      <c r="I1887" s="36"/>
    </row>
    <row r="1888" spans="1:10" ht="12.75" customHeight="1" x14ac:dyDescent="0.2">
      <c r="A1888" s="2" t="s">
        <v>16</v>
      </c>
      <c r="B1888" s="18" t="s">
        <v>1122</v>
      </c>
      <c r="C1888" s="18"/>
      <c r="D1888" s="9">
        <v>0.01</v>
      </c>
      <c r="E1888" s="10">
        <v>19199.999999999996</v>
      </c>
      <c r="F1888" s="10">
        <v>192</v>
      </c>
      <c r="G1888" s="28">
        <f t="shared" ref="G1888:G1892" si="445">D1888</f>
        <v>0.01</v>
      </c>
      <c r="H1888" s="29">
        <f t="shared" ref="H1888:H1892" si="446">G1888*E1888</f>
        <v>191.99999999999997</v>
      </c>
      <c r="I1888" s="36"/>
    </row>
    <row r="1889" spans="1:10" ht="12.75" customHeight="1" x14ac:dyDescent="0.2">
      <c r="A1889" s="2" t="s">
        <v>16</v>
      </c>
      <c r="B1889" s="18" t="s">
        <v>1123</v>
      </c>
      <c r="C1889" s="18"/>
      <c r="D1889" s="9">
        <v>5.0000000000000001E-3</v>
      </c>
      <c r="E1889" s="10">
        <v>19199.999999999996</v>
      </c>
      <c r="F1889" s="10">
        <v>96</v>
      </c>
      <c r="G1889" s="28">
        <f t="shared" si="445"/>
        <v>5.0000000000000001E-3</v>
      </c>
      <c r="H1889" s="29">
        <f t="shared" si="446"/>
        <v>95.999999999999986</v>
      </c>
      <c r="I1889" s="36"/>
    </row>
    <row r="1890" spans="1:10" ht="12.75" customHeight="1" x14ac:dyDescent="0.2">
      <c r="A1890" s="2" t="s">
        <v>16</v>
      </c>
      <c r="B1890" s="18" t="s">
        <v>1124</v>
      </c>
      <c r="C1890" s="18"/>
      <c r="D1890" s="9">
        <v>0.10199999999999999</v>
      </c>
      <c r="E1890" s="10">
        <v>19199.999999999996</v>
      </c>
      <c r="F1890" s="10">
        <v>1958.4</v>
      </c>
      <c r="G1890" s="28">
        <f t="shared" si="445"/>
        <v>0.10199999999999999</v>
      </c>
      <c r="H1890" s="29">
        <f t="shared" si="446"/>
        <v>1958.3999999999994</v>
      </c>
      <c r="I1890" s="36"/>
    </row>
    <row r="1891" spans="1:10" ht="12.75" customHeight="1" x14ac:dyDescent="0.2">
      <c r="A1891" s="2" t="s">
        <v>16</v>
      </c>
      <c r="B1891" s="18" t="s">
        <v>1121</v>
      </c>
      <c r="C1891" s="18"/>
      <c r="D1891" s="9">
        <v>0.01</v>
      </c>
      <c r="E1891" s="10">
        <v>19199.999999999996</v>
      </c>
      <c r="F1891" s="10">
        <v>192</v>
      </c>
      <c r="G1891" s="28">
        <f t="shared" si="445"/>
        <v>0.01</v>
      </c>
      <c r="H1891" s="29">
        <f t="shared" si="446"/>
        <v>191.99999999999997</v>
      </c>
      <c r="I1891" s="36"/>
    </row>
    <row r="1892" spans="1:10" ht="12.75" customHeight="1" x14ac:dyDescent="0.2">
      <c r="A1892" s="2" t="s">
        <v>16</v>
      </c>
      <c r="B1892" s="18" t="s">
        <v>1120</v>
      </c>
      <c r="C1892" s="18"/>
      <c r="D1892" s="9">
        <v>1.4999999999999999E-2</v>
      </c>
      <c r="E1892" s="10">
        <v>19199.999999999996</v>
      </c>
      <c r="F1892" s="10">
        <v>288</v>
      </c>
      <c r="G1892" s="28">
        <f t="shared" si="445"/>
        <v>1.4999999999999999E-2</v>
      </c>
      <c r="H1892" s="29">
        <f t="shared" si="446"/>
        <v>287.99999999999994</v>
      </c>
      <c r="I1892" s="36"/>
    </row>
    <row r="1893" spans="1:10" ht="12.75" customHeight="1" x14ac:dyDescent="0.2">
      <c r="A1893" s="1" t="s">
        <v>1125</v>
      </c>
    </row>
    <row r="1894" spans="1:10" ht="12.75" customHeight="1" x14ac:dyDescent="0.2">
      <c r="A1894" s="1" t="s">
        <v>14</v>
      </c>
      <c r="B1894" s="22" t="s">
        <v>32</v>
      </c>
      <c r="C1894" s="22" t="s">
        <v>15</v>
      </c>
      <c r="I1894" s="36"/>
    </row>
    <row r="1895" spans="1:10" ht="12.75" customHeight="1" x14ac:dyDescent="0.2">
      <c r="A1895" s="2" t="s">
        <v>16</v>
      </c>
      <c r="B1895" s="22" t="s">
        <v>1962</v>
      </c>
      <c r="C1895" s="22"/>
      <c r="D1895" s="9">
        <v>1.2E-2</v>
      </c>
      <c r="E1895" s="10">
        <v>17186.999999999996</v>
      </c>
      <c r="F1895" s="10">
        <v>206.24400000000003</v>
      </c>
      <c r="G1895" s="28"/>
      <c r="H1895" s="29"/>
      <c r="I1895" s="36">
        <f t="shared" ref="I1895:I1907" si="447">D1895</f>
        <v>1.2E-2</v>
      </c>
      <c r="J1895" s="3">
        <f t="shared" ref="J1895:J1896" si="448">I1895*E1895</f>
        <v>206.24399999999997</v>
      </c>
    </row>
    <row r="1896" spans="1:10" ht="12.75" customHeight="1" x14ac:dyDescent="0.2">
      <c r="A1896" s="2" t="s">
        <v>16</v>
      </c>
      <c r="B1896" s="22" t="s">
        <v>1963</v>
      </c>
      <c r="C1896" s="22"/>
      <c r="D1896" s="9">
        <v>1.4999999999999999E-2</v>
      </c>
      <c r="E1896" s="10">
        <v>12229.999999999998</v>
      </c>
      <c r="F1896" s="10">
        <v>183.45</v>
      </c>
      <c r="G1896" s="28"/>
      <c r="H1896" s="29"/>
      <c r="I1896" s="36">
        <f t="shared" si="447"/>
        <v>1.4999999999999999E-2</v>
      </c>
      <c r="J1896" s="3">
        <f t="shared" si="448"/>
        <v>183.44999999999996</v>
      </c>
    </row>
    <row r="1897" spans="1:10" ht="12.75" customHeight="1" x14ac:dyDescent="0.2">
      <c r="A1897" s="1" t="s">
        <v>1964</v>
      </c>
      <c r="B1897" s="22"/>
      <c r="C1897" s="22"/>
      <c r="I1897" s="36"/>
    </row>
    <row r="1898" spans="1:10" ht="12.75" customHeight="1" x14ac:dyDescent="0.2">
      <c r="A1898" s="1" t="s">
        <v>14</v>
      </c>
      <c r="B1898" s="22" t="s">
        <v>32</v>
      </c>
      <c r="C1898" s="22" t="s">
        <v>15</v>
      </c>
      <c r="I1898" s="36"/>
    </row>
    <row r="1899" spans="1:10" ht="12.75" customHeight="1" x14ac:dyDescent="0.2">
      <c r="A1899" s="2" t="s">
        <v>16</v>
      </c>
      <c r="B1899" s="22" t="s">
        <v>1965</v>
      </c>
      <c r="C1899" s="22"/>
      <c r="D1899" s="9">
        <v>2.69</v>
      </c>
      <c r="E1899" s="10">
        <v>17186.999999999996</v>
      </c>
      <c r="F1899" s="10">
        <v>46233.03</v>
      </c>
      <c r="G1899" s="28"/>
      <c r="H1899" s="29"/>
      <c r="I1899" s="36">
        <f t="shared" si="447"/>
        <v>2.69</v>
      </c>
      <c r="J1899" s="3">
        <f t="shared" ref="J1899:J1907" si="449">I1899*E1899</f>
        <v>46233.029999999992</v>
      </c>
    </row>
    <row r="1900" spans="1:10" ht="12.75" customHeight="1" x14ac:dyDescent="0.2">
      <c r="A1900" s="2" t="s">
        <v>16</v>
      </c>
      <c r="B1900" s="22" t="s">
        <v>1966</v>
      </c>
      <c r="C1900" s="22"/>
      <c r="D1900" s="9">
        <v>3.1E-2</v>
      </c>
      <c r="E1900" s="10">
        <v>17186.999999999996</v>
      </c>
      <c r="F1900" s="10">
        <v>532.79700000000003</v>
      </c>
      <c r="G1900" s="28"/>
      <c r="H1900" s="29"/>
      <c r="I1900" s="36">
        <f t="shared" si="447"/>
        <v>3.1E-2</v>
      </c>
      <c r="J1900" s="3">
        <f t="shared" si="449"/>
        <v>532.79699999999991</v>
      </c>
    </row>
    <row r="1901" spans="1:10" ht="12.75" customHeight="1" x14ac:dyDescent="0.2">
      <c r="A1901" s="2" t="s">
        <v>16</v>
      </c>
      <c r="B1901" s="22" t="s">
        <v>1967</v>
      </c>
      <c r="C1901" s="22"/>
      <c r="D1901" s="9">
        <v>2.1999999999999999E-2</v>
      </c>
      <c r="E1901" s="10">
        <v>17186.999999999996</v>
      </c>
      <c r="F1901" s="10">
        <v>378.11399999999992</v>
      </c>
      <c r="G1901" s="28"/>
      <c r="H1901" s="29"/>
      <c r="I1901" s="36">
        <f t="shared" si="447"/>
        <v>2.1999999999999999E-2</v>
      </c>
      <c r="J1901" s="3">
        <f t="shared" si="449"/>
        <v>378.11399999999992</v>
      </c>
    </row>
    <row r="1902" spans="1:10" ht="12.75" customHeight="1" x14ac:dyDescent="0.2">
      <c r="A1902" s="2" t="s">
        <v>16</v>
      </c>
      <c r="B1902" s="22" t="s">
        <v>1968</v>
      </c>
      <c r="C1902" s="22"/>
      <c r="D1902" s="9">
        <v>2.1999999999999999E-2</v>
      </c>
      <c r="E1902" s="10">
        <v>17186.999999999996</v>
      </c>
      <c r="F1902" s="10">
        <v>378.11399999999992</v>
      </c>
      <c r="G1902" s="28"/>
      <c r="H1902" s="29"/>
      <c r="I1902" s="36">
        <f t="shared" si="447"/>
        <v>2.1999999999999999E-2</v>
      </c>
      <c r="J1902" s="3">
        <f t="shared" si="449"/>
        <v>378.11399999999992</v>
      </c>
    </row>
    <row r="1903" spans="1:10" ht="12.75" customHeight="1" x14ac:dyDescent="0.2">
      <c r="A1903" s="2" t="s">
        <v>16</v>
      </c>
      <c r="B1903" s="22" t="s">
        <v>1969</v>
      </c>
      <c r="C1903" s="22"/>
      <c r="D1903" s="9">
        <v>7.0000000000000007E-2</v>
      </c>
      <c r="E1903" s="10">
        <v>17186.999999999996</v>
      </c>
      <c r="F1903" s="10">
        <v>1203.0899999999999</v>
      </c>
      <c r="G1903" s="28"/>
      <c r="H1903" s="29"/>
      <c r="I1903" s="36">
        <f t="shared" si="447"/>
        <v>7.0000000000000007E-2</v>
      </c>
      <c r="J1903" s="3">
        <f t="shared" si="449"/>
        <v>1203.0899999999999</v>
      </c>
    </row>
    <row r="1904" spans="1:10" ht="12.75" customHeight="1" x14ac:dyDescent="0.2">
      <c r="A1904" s="2" t="s">
        <v>16</v>
      </c>
      <c r="B1904" s="22" t="s">
        <v>1970</v>
      </c>
      <c r="C1904" s="22"/>
      <c r="D1904" s="9">
        <v>2.1070000000000002</v>
      </c>
      <c r="E1904" s="10">
        <v>12229.999999999998</v>
      </c>
      <c r="F1904" s="10">
        <v>25768.61</v>
      </c>
      <c r="G1904" s="28"/>
      <c r="H1904" s="29"/>
      <c r="I1904" s="36">
        <f t="shared" si="447"/>
        <v>2.1070000000000002</v>
      </c>
      <c r="J1904" s="3">
        <f t="shared" si="449"/>
        <v>25768.609999999997</v>
      </c>
    </row>
    <row r="1905" spans="1:11" ht="12.75" customHeight="1" x14ac:dyDescent="0.2">
      <c r="A1905" s="2" t="s">
        <v>16</v>
      </c>
      <c r="B1905" s="22" t="s">
        <v>1971</v>
      </c>
      <c r="C1905" s="22"/>
      <c r="D1905" s="9">
        <v>0.02</v>
      </c>
      <c r="E1905" s="10">
        <v>17186.999999999996</v>
      </c>
      <c r="F1905" s="10">
        <v>343.74</v>
      </c>
      <c r="G1905" s="28"/>
      <c r="H1905" s="29"/>
      <c r="I1905" s="36">
        <f t="shared" si="447"/>
        <v>0.02</v>
      </c>
      <c r="J1905" s="3">
        <f t="shared" si="449"/>
        <v>343.73999999999995</v>
      </c>
    </row>
    <row r="1906" spans="1:11" ht="12.75" customHeight="1" x14ac:dyDescent="0.2">
      <c r="A1906" s="2" t="s">
        <v>16</v>
      </c>
      <c r="B1906" s="22" t="s">
        <v>1972</v>
      </c>
      <c r="C1906" s="22"/>
      <c r="D1906" s="9">
        <v>6.2E-2</v>
      </c>
      <c r="E1906" s="10">
        <v>17186.999999999996</v>
      </c>
      <c r="F1906" s="10">
        <v>1065.5940000000001</v>
      </c>
      <c r="G1906" s="28"/>
      <c r="H1906" s="29"/>
      <c r="I1906" s="36">
        <f t="shared" si="447"/>
        <v>6.2E-2</v>
      </c>
      <c r="J1906" s="3">
        <f t="shared" si="449"/>
        <v>1065.5939999999998</v>
      </c>
    </row>
    <row r="1907" spans="1:11" ht="12.75" customHeight="1" x14ac:dyDescent="0.2">
      <c r="A1907" s="2" t="s">
        <v>16</v>
      </c>
      <c r="B1907" s="22" t="s">
        <v>1973</v>
      </c>
      <c r="C1907" s="22"/>
      <c r="D1907" s="9">
        <v>5.6000000000000001E-2</v>
      </c>
      <c r="E1907" s="10">
        <v>17186.999999999996</v>
      </c>
      <c r="F1907" s="10">
        <v>962.47199999999998</v>
      </c>
      <c r="G1907" s="28"/>
      <c r="H1907" s="29"/>
      <c r="I1907" s="36">
        <f t="shared" si="447"/>
        <v>5.6000000000000001E-2</v>
      </c>
      <c r="J1907" s="3">
        <f t="shared" si="449"/>
        <v>962.47199999999987</v>
      </c>
    </row>
    <row r="1908" spans="1:11" ht="12.75" customHeight="1" x14ac:dyDescent="0.2">
      <c r="A1908" s="1" t="s">
        <v>1141</v>
      </c>
    </row>
    <row r="1909" spans="1:11" ht="12.75" customHeight="1" x14ac:dyDescent="0.2">
      <c r="A1909" s="1" t="s">
        <v>14</v>
      </c>
      <c r="B1909" s="17" t="s">
        <v>211</v>
      </c>
      <c r="C1909" s="17" t="s">
        <v>15</v>
      </c>
      <c r="K1909" s="35"/>
    </row>
    <row r="1910" spans="1:11" ht="12.75" customHeight="1" x14ac:dyDescent="0.2">
      <c r="A1910" s="2" t="s">
        <v>16</v>
      </c>
      <c r="B1910" s="17" t="s">
        <v>1143</v>
      </c>
      <c r="C1910" s="17"/>
      <c r="D1910" s="9">
        <v>0.02</v>
      </c>
      <c r="E1910" s="10">
        <v>4152.9999999999991</v>
      </c>
      <c r="F1910" s="10">
        <v>83.06</v>
      </c>
      <c r="G1910" s="28">
        <f t="shared" ref="G1910:G1912" si="450">D1910</f>
        <v>0.02</v>
      </c>
      <c r="H1910" s="29">
        <f t="shared" ref="H1910:H1912" si="451">G1910*E1910</f>
        <v>83.059999999999988</v>
      </c>
      <c r="I1910" s="36"/>
      <c r="K1910" s="35"/>
    </row>
    <row r="1911" spans="1:11" ht="12.75" customHeight="1" x14ac:dyDescent="0.2">
      <c r="A1911" s="2" t="s">
        <v>16</v>
      </c>
      <c r="B1911" s="17" t="s">
        <v>1142</v>
      </c>
      <c r="C1911" s="17"/>
      <c r="D1911" s="9">
        <v>1.1000000000000001</v>
      </c>
      <c r="E1911" s="10">
        <v>4152.9999999999991</v>
      </c>
      <c r="F1911" s="10">
        <v>4568.3</v>
      </c>
      <c r="G1911" s="28">
        <f t="shared" si="450"/>
        <v>1.1000000000000001</v>
      </c>
      <c r="H1911" s="29">
        <f t="shared" si="451"/>
        <v>4568.2999999999993</v>
      </c>
      <c r="I1911" s="36"/>
      <c r="K1911" s="35"/>
    </row>
    <row r="1912" spans="1:11" ht="12.75" customHeight="1" x14ac:dyDescent="0.2">
      <c r="A1912" s="2" t="s">
        <v>16</v>
      </c>
      <c r="B1912" s="17" t="s">
        <v>1144</v>
      </c>
      <c r="C1912" s="17"/>
      <c r="D1912" s="9">
        <v>4</v>
      </c>
      <c r="E1912" s="10">
        <v>4152.9999999999991</v>
      </c>
      <c r="F1912" s="10">
        <v>16612</v>
      </c>
      <c r="G1912" s="28">
        <f t="shared" si="450"/>
        <v>4</v>
      </c>
      <c r="H1912" s="29">
        <f t="shared" si="451"/>
        <v>16611.999999999996</v>
      </c>
      <c r="I1912" s="36"/>
      <c r="K1912" s="35"/>
    </row>
    <row r="1913" spans="1:11" ht="12.75" customHeight="1" x14ac:dyDescent="0.2">
      <c r="A1913" s="1" t="s">
        <v>14</v>
      </c>
      <c r="B1913" s="18" t="s">
        <v>18</v>
      </c>
      <c r="C1913" s="18" t="s">
        <v>15</v>
      </c>
      <c r="I1913" s="36"/>
    </row>
    <row r="1914" spans="1:11" ht="12.75" customHeight="1" x14ac:dyDescent="0.2">
      <c r="A1914" s="2" t="s">
        <v>16</v>
      </c>
      <c r="B1914" s="18" t="s">
        <v>1974</v>
      </c>
      <c r="C1914" s="18"/>
      <c r="D1914" s="9">
        <v>0.6</v>
      </c>
      <c r="E1914" s="10">
        <v>17186.999999999996</v>
      </c>
      <c r="F1914" s="10">
        <v>10312.200000000001</v>
      </c>
      <c r="G1914" s="28"/>
      <c r="H1914" s="29"/>
      <c r="I1914" s="36">
        <f t="shared" ref="I1914" si="452">D1914</f>
        <v>0.6</v>
      </c>
      <c r="J1914" s="3">
        <f>I1914*E1914</f>
        <v>10312.199999999997</v>
      </c>
    </row>
    <row r="1915" spans="1:11" s="39" customFormat="1" x14ac:dyDescent="0.2">
      <c r="B1915" s="14"/>
      <c r="C1915" s="14"/>
      <c r="D1915" s="11"/>
      <c r="E1915" s="12"/>
      <c r="F1915" s="12"/>
      <c r="G1915" s="47">
        <f>SUM(G19:G1914)</f>
        <v>662.07312999999897</v>
      </c>
      <c r="H1915" s="48">
        <f>SUM(H19:H1914)</f>
        <v>10796566.502038067</v>
      </c>
      <c r="I1915" s="47">
        <f t="shared" ref="I1915:J1915" si="453">SUM(I19:I1914)</f>
        <v>865.49124000000018</v>
      </c>
      <c r="J1915" s="48">
        <f t="shared" si="453"/>
        <v>13438459.154825816</v>
      </c>
    </row>
    <row r="1916" spans="1:11" s="39" customFormat="1" x14ac:dyDescent="0.2">
      <c r="B1916" s="14"/>
      <c r="C1916" s="14"/>
      <c r="D1916" s="11"/>
      <c r="E1916" s="12"/>
      <c r="F1916" s="12"/>
      <c r="G1916" s="47"/>
      <c r="H1916" s="38"/>
      <c r="I1916" s="50"/>
      <c r="J1916" s="13"/>
    </row>
    <row r="1918" spans="1:11" ht="12.75" customHeight="1" x14ac:dyDescent="0.2">
      <c r="B1918" s="25" t="s">
        <v>1978</v>
      </c>
      <c r="G1918" s="26">
        <v>25.395299999999999</v>
      </c>
      <c r="H1918" s="27">
        <v>40677.33</v>
      </c>
      <c r="I1918" s="35">
        <v>83.966399999999993</v>
      </c>
      <c r="J1918" s="3">
        <v>373946.34</v>
      </c>
    </row>
    <row r="1919" spans="1:11" ht="12.75" customHeight="1" x14ac:dyDescent="0.2">
      <c r="B1919" s="25" t="s">
        <v>1978</v>
      </c>
      <c r="G1919" s="26">
        <v>5.12</v>
      </c>
      <c r="H1919" s="27">
        <v>21263.360000000001</v>
      </c>
    </row>
    <row r="1920" spans="1:11" ht="12.75" customHeight="1" x14ac:dyDescent="0.2">
      <c r="B1920" s="25" t="s">
        <v>187</v>
      </c>
      <c r="G1920" s="26">
        <v>94.919799999999995</v>
      </c>
      <c r="H1920" s="27">
        <v>1560470.48</v>
      </c>
      <c r="I1920" s="35">
        <v>136.45609999999999</v>
      </c>
      <c r="J1920" s="3">
        <v>2425586.19</v>
      </c>
    </row>
    <row r="1921" spans="2:10" ht="12.75" customHeight="1" x14ac:dyDescent="0.2">
      <c r="B1921" s="25" t="s">
        <v>1979</v>
      </c>
      <c r="G1921" s="26">
        <v>5.72</v>
      </c>
      <c r="H1921" s="27">
        <v>115544</v>
      </c>
      <c r="I1921" s="35">
        <v>1.9419</v>
      </c>
      <c r="J1921" s="3">
        <v>32812.44</v>
      </c>
    </row>
    <row r="1922" spans="2:10" ht="12.75" customHeight="1" x14ac:dyDescent="0.2">
      <c r="B1922" s="25" t="s">
        <v>188</v>
      </c>
      <c r="G1922" s="26">
        <v>192.72460000000001</v>
      </c>
      <c r="H1922" s="27">
        <v>3328427.07</v>
      </c>
      <c r="I1922" s="35">
        <v>148.97999999999999</v>
      </c>
      <c r="J1922" s="3">
        <v>2336972.87</v>
      </c>
    </row>
    <row r="1923" spans="2:10" ht="12.75" customHeight="1" x14ac:dyDescent="0.2">
      <c r="B1923" s="25" t="s">
        <v>1146</v>
      </c>
      <c r="G1923" s="26">
        <v>3.85E-2</v>
      </c>
      <c r="H1923" s="27">
        <v>673.75</v>
      </c>
      <c r="I1923" s="35">
        <v>0.06</v>
      </c>
      <c r="J1923" s="3">
        <v>1152</v>
      </c>
    </row>
    <row r="1924" spans="2:10" ht="12.75" customHeight="1" x14ac:dyDescent="0.2">
      <c r="B1924" s="25" t="s">
        <v>189</v>
      </c>
      <c r="G1924" s="26">
        <v>336.262</v>
      </c>
      <c r="H1924" s="27">
        <v>5696975.5199999996</v>
      </c>
      <c r="I1924" s="35">
        <v>493.18380000000002</v>
      </c>
      <c r="J1924" s="3">
        <v>8254358.54</v>
      </c>
    </row>
    <row r="1925" spans="2:10" s="39" customFormat="1" ht="12.75" customHeight="1" x14ac:dyDescent="0.2">
      <c r="B1925" s="25" t="s">
        <v>1147</v>
      </c>
      <c r="C1925" s="5"/>
      <c r="D1925" s="9"/>
      <c r="E1925" s="10"/>
      <c r="F1925" s="10"/>
      <c r="G1925" s="26">
        <v>1.893</v>
      </c>
      <c r="H1925" s="27">
        <v>32534.99</v>
      </c>
      <c r="I1925" s="35">
        <v>0.90300000000000002</v>
      </c>
      <c r="J1925" s="3">
        <v>13630.77</v>
      </c>
    </row>
    <row r="1926" spans="2:10" ht="12.75" customHeight="1" x14ac:dyDescent="0.2">
      <c r="B1926" s="14"/>
      <c r="C1926" s="14"/>
      <c r="D1926" s="11"/>
      <c r="E1926" s="12"/>
      <c r="F1926" s="12"/>
      <c r="G1926" s="37">
        <f>SUM(G1918:G1925)</f>
        <v>662.07320000000004</v>
      </c>
      <c r="H1926" s="38">
        <f>SUM(H1918:H1925)</f>
        <v>10796566.5</v>
      </c>
      <c r="I1926" s="37">
        <f>SUM(I1918:I1925)</f>
        <v>865.49119999999994</v>
      </c>
      <c r="J1926" s="38">
        <f>SUM(J1918:J1925)</f>
        <v>13438459.149999999</v>
      </c>
    </row>
  </sheetData>
  <autoFilter ref="A16:K1915"/>
  <mergeCells count="2">
    <mergeCell ref="G15:H15"/>
    <mergeCell ref="I15:J1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4:I310"/>
  <sheetViews>
    <sheetView showOutlineSymbols="0" workbookViewId="0">
      <selection activeCell="I34" sqref="I34"/>
    </sheetView>
  </sheetViews>
  <sheetFormatPr defaultRowHeight="12.75" customHeight="1" x14ac:dyDescent="0.2"/>
  <cols>
    <col min="1" max="1" width="88.5703125" style="2" customWidth="1"/>
    <col min="2" max="2" width="53.42578125" style="2" customWidth="1"/>
    <col min="3" max="3" width="9" style="9" bestFit="1" customWidth="1"/>
    <col min="4" max="4" width="10.140625" style="4" bestFit="1" customWidth="1"/>
    <col min="5" max="5" width="12.7109375" style="3" bestFit="1" customWidth="1"/>
    <col min="6" max="6" width="11" style="35" bestFit="1" customWidth="1"/>
    <col min="7" max="7" width="16.85546875" style="3" bestFit="1" customWidth="1"/>
    <col min="8" max="8" width="11" style="64" bestFit="1" customWidth="1"/>
    <col min="9" max="9" width="16.85546875" style="8" bestFit="1" customWidth="1"/>
    <col min="10" max="256" width="6.85546875" style="2" customWidth="1"/>
    <col min="257" max="257" width="123.28515625" style="2" bestFit="1" customWidth="1"/>
    <col min="258" max="258" width="53.140625" style="2" bestFit="1" customWidth="1"/>
    <col min="259" max="259" width="10.140625" style="2" bestFit="1" customWidth="1"/>
    <col min="260" max="260" width="11.140625" style="2" bestFit="1" customWidth="1"/>
    <col min="261" max="261" width="13.85546875" style="2" bestFit="1" customWidth="1"/>
    <col min="262" max="262" width="10.140625" style="2" bestFit="1" customWidth="1"/>
    <col min="263" max="263" width="11.140625" style="2" bestFit="1" customWidth="1"/>
    <col min="264" max="264" width="10.140625" style="2" bestFit="1" customWidth="1"/>
    <col min="265" max="512" width="6.85546875" style="2" customWidth="1"/>
    <col min="513" max="513" width="123.28515625" style="2" bestFit="1" customWidth="1"/>
    <col min="514" max="514" width="53.140625" style="2" bestFit="1" customWidth="1"/>
    <col min="515" max="515" width="10.140625" style="2" bestFit="1" customWidth="1"/>
    <col min="516" max="516" width="11.140625" style="2" bestFit="1" customWidth="1"/>
    <col min="517" max="517" width="13.85546875" style="2" bestFit="1" customWidth="1"/>
    <col min="518" max="518" width="10.140625" style="2" bestFit="1" customWidth="1"/>
    <col min="519" max="519" width="11.140625" style="2" bestFit="1" customWidth="1"/>
    <col min="520" max="520" width="10.140625" style="2" bestFit="1" customWidth="1"/>
    <col min="521" max="768" width="6.85546875" style="2" customWidth="1"/>
    <col min="769" max="769" width="123.28515625" style="2" bestFit="1" customWidth="1"/>
    <col min="770" max="770" width="53.140625" style="2" bestFit="1" customWidth="1"/>
    <col min="771" max="771" width="10.140625" style="2" bestFit="1" customWidth="1"/>
    <col min="772" max="772" width="11.140625" style="2" bestFit="1" customWidth="1"/>
    <col min="773" max="773" width="13.85546875" style="2" bestFit="1" customWidth="1"/>
    <col min="774" max="774" width="10.140625" style="2" bestFit="1" customWidth="1"/>
    <col min="775" max="775" width="11.140625" style="2" bestFit="1" customWidth="1"/>
    <col min="776" max="776" width="10.140625" style="2" bestFit="1" customWidth="1"/>
    <col min="777" max="1024" width="6.85546875" style="2" customWidth="1"/>
    <col min="1025" max="1025" width="123.28515625" style="2" bestFit="1" customWidth="1"/>
    <col min="1026" max="1026" width="53.140625" style="2" bestFit="1" customWidth="1"/>
    <col min="1027" max="1027" width="10.140625" style="2" bestFit="1" customWidth="1"/>
    <col min="1028" max="1028" width="11.140625" style="2" bestFit="1" customWidth="1"/>
    <col min="1029" max="1029" width="13.85546875" style="2" bestFit="1" customWidth="1"/>
    <col min="1030" max="1030" width="10.140625" style="2" bestFit="1" customWidth="1"/>
    <col min="1031" max="1031" width="11.140625" style="2" bestFit="1" customWidth="1"/>
    <col min="1032" max="1032" width="10.140625" style="2" bestFit="1" customWidth="1"/>
    <col min="1033" max="1280" width="6.85546875" style="2" customWidth="1"/>
    <col min="1281" max="1281" width="123.28515625" style="2" bestFit="1" customWidth="1"/>
    <col min="1282" max="1282" width="53.140625" style="2" bestFit="1" customWidth="1"/>
    <col min="1283" max="1283" width="10.140625" style="2" bestFit="1" customWidth="1"/>
    <col min="1284" max="1284" width="11.140625" style="2" bestFit="1" customWidth="1"/>
    <col min="1285" max="1285" width="13.85546875" style="2" bestFit="1" customWidth="1"/>
    <col min="1286" max="1286" width="10.140625" style="2" bestFit="1" customWidth="1"/>
    <col min="1287" max="1287" width="11.140625" style="2" bestFit="1" customWidth="1"/>
    <col min="1288" max="1288" width="10.140625" style="2" bestFit="1" customWidth="1"/>
    <col min="1289" max="1536" width="6.85546875" style="2" customWidth="1"/>
    <col min="1537" max="1537" width="123.28515625" style="2" bestFit="1" customWidth="1"/>
    <col min="1538" max="1538" width="53.140625" style="2" bestFit="1" customWidth="1"/>
    <col min="1539" max="1539" width="10.140625" style="2" bestFit="1" customWidth="1"/>
    <col min="1540" max="1540" width="11.140625" style="2" bestFit="1" customWidth="1"/>
    <col min="1541" max="1541" width="13.85546875" style="2" bestFit="1" customWidth="1"/>
    <col min="1542" max="1542" width="10.140625" style="2" bestFit="1" customWidth="1"/>
    <col min="1543" max="1543" width="11.140625" style="2" bestFit="1" customWidth="1"/>
    <col min="1544" max="1544" width="10.140625" style="2" bestFit="1" customWidth="1"/>
    <col min="1545" max="1792" width="6.85546875" style="2" customWidth="1"/>
    <col min="1793" max="1793" width="123.28515625" style="2" bestFit="1" customWidth="1"/>
    <col min="1794" max="1794" width="53.140625" style="2" bestFit="1" customWidth="1"/>
    <col min="1795" max="1795" width="10.140625" style="2" bestFit="1" customWidth="1"/>
    <col min="1796" max="1796" width="11.140625" style="2" bestFit="1" customWidth="1"/>
    <col min="1797" max="1797" width="13.85546875" style="2" bestFit="1" customWidth="1"/>
    <col min="1798" max="1798" width="10.140625" style="2" bestFit="1" customWidth="1"/>
    <col min="1799" max="1799" width="11.140625" style="2" bestFit="1" customWidth="1"/>
    <col min="1800" max="1800" width="10.140625" style="2" bestFit="1" customWidth="1"/>
    <col min="1801" max="2048" width="6.85546875" style="2" customWidth="1"/>
    <col min="2049" max="2049" width="123.28515625" style="2" bestFit="1" customWidth="1"/>
    <col min="2050" max="2050" width="53.140625" style="2" bestFit="1" customWidth="1"/>
    <col min="2051" max="2051" width="10.140625" style="2" bestFit="1" customWidth="1"/>
    <col min="2052" max="2052" width="11.140625" style="2" bestFit="1" customWidth="1"/>
    <col min="2053" max="2053" width="13.85546875" style="2" bestFit="1" customWidth="1"/>
    <col min="2054" max="2054" width="10.140625" style="2" bestFit="1" customWidth="1"/>
    <col min="2055" max="2055" width="11.140625" style="2" bestFit="1" customWidth="1"/>
    <col min="2056" max="2056" width="10.140625" style="2" bestFit="1" customWidth="1"/>
    <col min="2057" max="2304" width="6.85546875" style="2" customWidth="1"/>
    <col min="2305" max="2305" width="123.28515625" style="2" bestFit="1" customWidth="1"/>
    <col min="2306" max="2306" width="53.140625" style="2" bestFit="1" customWidth="1"/>
    <col min="2307" max="2307" width="10.140625" style="2" bestFit="1" customWidth="1"/>
    <col min="2308" max="2308" width="11.140625" style="2" bestFit="1" customWidth="1"/>
    <col min="2309" max="2309" width="13.85546875" style="2" bestFit="1" customWidth="1"/>
    <col min="2310" max="2310" width="10.140625" style="2" bestFit="1" customWidth="1"/>
    <col min="2311" max="2311" width="11.140625" style="2" bestFit="1" customWidth="1"/>
    <col min="2312" max="2312" width="10.140625" style="2" bestFit="1" customWidth="1"/>
    <col min="2313" max="2560" width="6.85546875" style="2" customWidth="1"/>
    <col min="2561" max="2561" width="123.28515625" style="2" bestFit="1" customWidth="1"/>
    <col min="2562" max="2562" width="53.140625" style="2" bestFit="1" customWidth="1"/>
    <col min="2563" max="2563" width="10.140625" style="2" bestFit="1" customWidth="1"/>
    <col min="2564" max="2564" width="11.140625" style="2" bestFit="1" customWidth="1"/>
    <col min="2565" max="2565" width="13.85546875" style="2" bestFit="1" customWidth="1"/>
    <col min="2566" max="2566" width="10.140625" style="2" bestFit="1" customWidth="1"/>
    <col min="2567" max="2567" width="11.140625" style="2" bestFit="1" customWidth="1"/>
    <col min="2568" max="2568" width="10.140625" style="2" bestFit="1" customWidth="1"/>
    <col min="2569" max="2816" width="6.85546875" style="2" customWidth="1"/>
    <col min="2817" max="2817" width="123.28515625" style="2" bestFit="1" customWidth="1"/>
    <col min="2818" max="2818" width="53.140625" style="2" bestFit="1" customWidth="1"/>
    <col min="2819" max="2819" width="10.140625" style="2" bestFit="1" customWidth="1"/>
    <col min="2820" max="2820" width="11.140625" style="2" bestFit="1" customWidth="1"/>
    <col min="2821" max="2821" width="13.85546875" style="2" bestFit="1" customWidth="1"/>
    <col min="2822" max="2822" width="10.140625" style="2" bestFit="1" customWidth="1"/>
    <col min="2823" max="2823" width="11.140625" style="2" bestFit="1" customWidth="1"/>
    <col min="2824" max="2824" width="10.140625" style="2" bestFit="1" customWidth="1"/>
    <col min="2825" max="3072" width="6.85546875" style="2" customWidth="1"/>
    <col min="3073" max="3073" width="123.28515625" style="2" bestFit="1" customWidth="1"/>
    <col min="3074" max="3074" width="53.140625" style="2" bestFit="1" customWidth="1"/>
    <col min="3075" max="3075" width="10.140625" style="2" bestFit="1" customWidth="1"/>
    <col min="3076" max="3076" width="11.140625" style="2" bestFit="1" customWidth="1"/>
    <col min="3077" max="3077" width="13.85546875" style="2" bestFit="1" customWidth="1"/>
    <col min="3078" max="3078" width="10.140625" style="2" bestFit="1" customWidth="1"/>
    <col min="3079" max="3079" width="11.140625" style="2" bestFit="1" customWidth="1"/>
    <col min="3080" max="3080" width="10.140625" style="2" bestFit="1" customWidth="1"/>
    <col min="3081" max="3328" width="6.85546875" style="2" customWidth="1"/>
    <col min="3329" max="3329" width="123.28515625" style="2" bestFit="1" customWidth="1"/>
    <col min="3330" max="3330" width="53.140625" style="2" bestFit="1" customWidth="1"/>
    <col min="3331" max="3331" width="10.140625" style="2" bestFit="1" customWidth="1"/>
    <col min="3332" max="3332" width="11.140625" style="2" bestFit="1" customWidth="1"/>
    <col min="3333" max="3333" width="13.85546875" style="2" bestFit="1" customWidth="1"/>
    <col min="3334" max="3334" width="10.140625" style="2" bestFit="1" customWidth="1"/>
    <col min="3335" max="3335" width="11.140625" style="2" bestFit="1" customWidth="1"/>
    <col min="3336" max="3336" width="10.140625" style="2" bestFit="1" customWidth="1"/>
    <col min="3337" max="3584" width="6.85546875" style="2" customWidth="1"/>
    <col min="3585" max="3585" width="123.28515625" style="2" bestFit="1" customWidth="1"/>
    <col min="3586" max="3586" width="53.140625" style="2" bestFit="1" customWidth="1"/>
    <col min="3587" max="3587" width="10.140625" style="2" bestFit="1" customWidth="1"/>
    <col min="3588" max="3588" width="11.140625" style="2" bestFit="1" customWidth="1"/>
    <col min="3589" max="3589" width="13.85546875" style="2" bestFit="1" customWidth="1"/>
    <col min="3590" max="3590" width="10.140625" style="2" bestFit="1" customWidth="1"/>
    <col min="3591" max="3591" width="11.140625" style="2" bestFit="1" customWidth="1"/>
    <col min="3592" max="3592" width="10.140625" style="2" bestFit="1" customWidth="1"/>
    <col min="3593" max="3840" width="6.85546875" style="2" customWidth="1"/>
    <col min="3841" max="3841" width="123.28515625" style="2" bestFit="1" customWidth="1"/>
    <col min="3842" max="3842" width="53.140625" style="2" bestFit="1" customWidth="1"/>
    <col min="3843" max="3843" width="10.140625" style="2" bestFit="1" customWidth="1"/>
    <col min="3844" max="3844" width="11.140625" style="2" bestFit="1" customWidth="1"/>
    <col min="3845" max="3845" width="13.85546875" style="2" bestFit="1" customWidth="1"/>
    <col min="3846" max="3846" width="10.140625" style="2" bestFit="1" customWidth="1"/>
    <col min="3847" max="3847" width="11.140625" style="2" bestFit="1" customWidth="1"/>
    <col min="3848" max="3848" width="10.140625" style="2" bestFit="1" customWidth="1"/>
    <col min="3849" max="4096" width="6.85546875" style="2" customWidth="1"/>
    <col min="4097" max="4097" width="123.28515625" style="2" bestFit="1" customWidth="1"/>
    <col min="4098" max="4098" width="53.140625" style="2" bestFit="1" customWidth="1"/>
    <col min="4099" max="4099" width="10.140625" style="2" bestFit="1" customWidth="1"/>
    <col min="4100" max="4100" width="11.140625" style="2" bestFit="1" customWidth="1"/>
    <col min="4101" max="4101" width="13.85546875" style="2" bestFit="1" customWidth="1"/>
    <col min="4102" max="4102" width="10.140625" style="2" bestFit="1" customWidth="1"/>
    <col min="4103" max="4103" width="11.140625" style="2" bestFit="1" customWidth="1"/>
    <col min="4104" max="4104" width="10.140625" style="2" bestFit="1" customWidth="1"/>
    <col min="4105" max="4352" width="6.85546875" style="2" customWidth="1"/>
    <col min="4353" max="4353" width="123.28515625" style="2" bestFit="1" customWidth="1"/>
    <col min="4354" max="4354" width="53.140625" style="2" bestFit="1" customWidth="1"/>
    <col min="4355" max="4355" width="10.140625" style="2" bestFit="1" customWidth="1"/>
    <col min="4356" max="4356" width="11.140625" style="2" bestFit="1" customWidth="1"/>
    <col min="4357" max="4357" width="13.85546875" style="2" bestFit="1" customWidth="1"/>
    <col min="4358" max="4358" width="10.140625" style="2" bestFit="1" customWidth="1"/>
    <col min="4359" max="4359" width="11.140625" style="2" bestFit="1" customWidth="1"/>
    <col min="4360" max="4360" width="10.140625" style="2" bestFit="1" customWidth="1"/>
    <col min="4361" max="4608" width="6.85546875" style="2" customWidth="1"/>
    <col min="4609" max="4609" width="123.28515625" style="2" bestFit="1" customWidth="1"/>
    <col min="4610" max="4610" width="53.140625" style="2" bestFit="1" customWidth="1"/>
    <col min="4611" max="4611" width="10.140625" style="2" bestFit="1" customWidth="1"/>
    <col min="4612" max="4612" width="11.140625" style="2" bestFit="1" customWidth="1"/>
    <col min="4613" max="4613" width="13.85546875" style="2" bestFit="1" customWidth="1"/>
    <col min="4614" max="4614" width="10.140625" style="2" bestFit="1" customWidth="1"/>
    <col min="4615" max="4615" width="11.140625" style="2" bestFit="1" customWidth="1"/>
    <col min="4616" max="4616" width="10.140625" style="2" bestFit="1" customWidth="1"/>
    <col min="4617" max="4864" width="6.85546875" style="2" customWidth="1"/>
    <col min="4865" max="4865" width="123.28515625" style="2" bestFit="1" customWidth="1"/>
    <col min="4866" max="4866" width="53.140625" style="2" bestFit="1" customWidth="1"/>
    <col min="4867" max="4867" width="10.140625" style="2" bestFit="1" customWidth="1"/>
    <col min="4868" max="4868" width="11.140625" style="2" bestFit="1" customWidth="1"/>
    <col min="4869" max="4869" width="13.85546875" style="2" bestFit="1" customWidth="1"/>
    <col min="4870" max="4870" width="10.140625" style="2" bestFit="1" customWidth="1"/>
    <col min="4871" max="4871" width="11.140625" style="2" bestFit="1" customWidth="1"/>
    <col min="4872" max="4872" width="10.140625" style="2" bestFit="1" customWidth="1"/>
    <col min="4873" max="5120" width="6.85546875" style="2" customWidth="1"/>
    <col min="5121" max="5121" width="123.28515625" style="2" bestFit="1" customWidth="1"/>
    <col min="5122" max="5122" width="53.140625" style="2" bestFit="1" customWidth="1"/>
    <col min="5123" max="5123" width="10.140625" style="2" bestFit="1" customWidth="1"/>
    <col min="5124" max="5124" width="11.140625" style="2" bestFit="1" customWidth="1"/>
    <col min="5125" max="5125" width="13.85546875" style="2" bestFit="1" customWidth="1"/>
    <col min="5126" max="5126" width="10.140625" style="2" bestFit="1" customWidth="1"/>
    <col min="5127" max="5127" width="11.140625" style="2" bestFit="1" customWidth="1"/>
    <col min="5128" max="5128" width="10.140625" style="2" bestFit="1" customWidth="1"/>
    <col min="5129" max="5376" width="6.85546875" style="2" customWidth="1"/>
    <col min="5377" max="5377" width="123.28515625" style="2" bestFit="1" customWidth="1"/>
    <col min="5378" max="5378" width="53.140625" style="2" bestFit="1" customWidth="1"/>
    <col min="5379" max="5379" width="10.140625" style="2" bestFit="1" customWidth="1"/>
    <col min="5380" max="5380" width="11.140625" style="2" bestFit="1" customWidth="1"/>
    <col min="5381" max="5381" width="13.85546875" style="2" bestFit="1" customWidth="1"/>
    <col min="5382" max="5382" width="10.140625" style="2" bestFit="1" customWidth="1"/>
    <col min="5383" max="5383" width="11.140625" style="2" bestFit="1" customWidth="1"/>
    <col min="5384" max="5384" width="10.140625" style="2" bestFit="1" customWidth="1"/>
    <col min="5385" max="5632" width="6.85546875" style="2" customWidth="1"/>
    <col min="5633" max="5633" width="123.28515625" style="2" bestFit="1" customWidth="1"/>
    <col min="5634" max="5634" width="53.140625" style="2" bestFit="1" customWidth="1"/>
    <col min="5635" max="5635" width="10.140625" style="2" bestFit="1" customWidth="1"/>
    <col min="5636" max="5636" width="11.140625" style="2" bestFit="1" customWidth="1"/>
    <col min="5637" max="5637" width="13.85546875" style="2" bestFit="1" customWidth="1"/>
    <col min="5638" max="5638" width="10.140625" style="2" bestFit="1" customWidth="1"/>
    <col min="5639" max="5639" width="11.140625" style="2" bestFit="1" customWidth="1"/>
    <col min="5640" max="5640" width="10.140625" style="2" bestFit="1" customWidth="1"/>
    <col min="5641" max="5888" width="6.85546875" style="2" customWidth="1"/>
    <col min="5889" max="5889" width="123.28515625" style="2" bestFit="1" customWidth="1"/>
    <col min="5890" max="5890" width="53.140625" style="2" bestFit="1" customWidth="1"/>
    <col min="5891" max="5891" width="10.140625" style="2" bestFit="1" customWidth="1"/>
    <col min="5892" max="5892" width="11.140625" style="2" bestFit="1" customWidth="1"/>
    <col min="5893" max="5893" width="13.85546875" style="2" bestFit="1" customWidth="1"/>
    <col min="5894" max="5894" width="10.140625" style="2" bestFit="1" customWidth="1"/>
    <col min="5895" max="5895" width="11.140625" style="2" bestFit="1" customWidth="1"/>
    <col min="5896" max="5896" width="10.140625" style="2" bestFit="1" customWidth="1"/>
    <col min="5897" max="6144" width="6.85546875" style="2" customWidth="1"/>
    <col min="6145" max="6145" width="123.28515625" style="2" bestFit="1" customWidth="1"/>
    <col min="6146" max="6146" width="53.140625" style="2" bestFit="1" customWidth="1"/>
    <col min="6147" max="6147" width="10.140625" style="2" bestFit="1" customWidth="1"/>
    <col min="6148" max="6148" width="11.140625" style="2" bestFit="1" customWidth="1"/>
    <col min="6149" max="6149" width="13.85546875" style="2" bestFit="1" customWidth="1"/>
    <col min="6150" max="6150" width="10.140625" style="2" bestFit="1" customWidth="1"/>
    <col min="6151" max="6151" width="11.140625" style="2" bestFit="1" customWidth="1"/>
    <col min="6152" max="6152" width="10.140625" style="2" bestFit="1" customWidth="1"/>
    <col min="6153" max="6400" width="6.85546875" style="2" customWidth="1"/>
    <col min="6401" max="6401" width="123.28515625" style="2" bestFit="1" customWidth="1"/>
    <col min="6402" max="6402" width="53.140625" style="2" bestFit="1" customWidth="1"/>
    <col min="6403" max="6403" width="10.140625" style="2" bestFit="1" customWidth="1"/>
    <col min="6404" max="6404" width="11.140625" style="2" bestFit="1" customWidth="1"/>
    <col min="6405" max="6405" width="13.85546875" style="2" bestFit="1" customWidth="1"/>
    <col min="6406" max="6406" width="10.140625" style="2" bestFit="1" customWidth="1"/>
    <col min="6407" max="6407" width="11.140625" style="2" bestFit="1" customWidth="1"/>
    <col min="6408" max="6408" width="10.140625" style="2" bestFit="1" customWidth="1"/>
    <col min="6409" max="6656" width="6.85546875" style="2" customWidth="1"/>
    <col min="6657" max="6657" width="123.28515625" style="2" bestFit="1" customWidth="1"/>
    <col min="6658" max="6658" width="53.140625" style="2" bestFit="1" customWidth="1"/>
    <col min="6659" max="6659" width="10.140625" style="2" bestFit="1" customWidth="1"/>
    <col min="6660" max="6660" width="11.140625" style="2" bestFit="1" customWidth="1"/>
    <col min="6661" max="6661" width="13.85546875" style="2" bestFit="1" customWidth="1"/>
    <col min="6662" max="6662" width="10.140625" style="2" bestFit="1" customWidth="1"/>
    <col min="6663" max="6663" width="11.140625" style="2" bestFit="1" customWidth="1"/>
    <col min="6664" max="6664" width="10.140625" style="2" bestFit="1" customWidth="1"/>
    <col min="6665" max="6912" width="6.85546875" style="2" customWidth="1"/>
    <col min="6913" max="6913" width="123.28515625" style="2" bestFit="1" customWidth="1"/>
    <col min="6914" max="6914" width="53.140625" style="2" bestFit="1" customWidth="1"/>
    <col min="6915" max="6915" width="10.140625" style="2" bestFit="1" customWidth="1"/>
    <col min="6916" max="6916" width="11.140625" style="2" bestFit="1" customWidth="1"/>
    <col min="6917" max="6917" width="13.85546875" style="2" bestFit="1" customWidth="1"/>
    <col min="6918" max="6918" width="10.140625" style="2" bestFit="1" customWidth="1"/>
    <col min="6919" max="6919" width="11.140625" style="2" bestFit="1" customWidth="1"/>
    <col min="6920" max="6920" width="10.140625" style="2" bestFit="1" customWidth="1"/>
    <col min="6921" max="7168" width="6.85546875" style="2" customWidth="1"/>
    <col min="7169" max="7169" width="123.28515625" style="2" bestFit="1" customWidth="1"/>
    <col min="7170" max="7170" width="53.140625" style="2" bestFit="1" customWidth="1"/>
    <col min="7171" max="7171" width="10.140625" style="2" bestFit="1" customWidth="1"/>
    <col min="7172" max="7172" width="11.140625" style="2" bestFit="1" customWidth="1"/>
    <col min="7173" max="7173" width="13.85546875" style="2" bestFit="1" customWidth="1"/>
    <col min="7174" max="7174" width="10.140625" style="2" bestFit="1" customWidth="1"/>
    <col min="7175" max="7175" width="11.140625" style="2" bestFit="1" customWidth="1"/>
    <col min="7176" max="7176" width="10.140625" style="2" bestFit="1" customWidth="1"/>
    <col min="7177" max="7424" width="6.85546875" style="2" customWidth="1"/>
    <col min="7425" max="7425" width="123.28515625" style="2" bestFit="1" customWidth="1"/>
    <col min="7426" max="7426" width="53.140625" style="2" bestFit="1" customWidth="1"/>
    <col min="7427" max="7427" width="10.140625" style="2" bestFit="1" customWidth="1"/>
    <col min="7428" max="7428" width="11.140625" style="2" bestFit="1" customWidth="1"/>
    <col min="7429" max="7429" width="13.85546875" style="2" bestFit="1" customWidth="1"/>
    <col min="7430" max="7430" width="10.140625" style="2" bestFit="1" customWidth="1"/>
    <col min="7431" max="7431" width="11.140625" style="2" bestFit="1" customWidth="1"/>
    <col min="7432" max="7432" width="10.140625" style="2" bestFit="1" customWidth="1"/>
    <col min="7433" max="7680" width="6.85546875" style="2" customWidth="1"/>
    <col min="7681" max="7681" width="123.28515625" style="2" bestFit="1" customWidth="1"/>
    <col min="7682" max="7682" width="53.140625" style="2" bestFit="1" customWidth="1"/>
    <col min="7683" max="7683" width="10.140625" style="2" bestFit="1" customWidth="1"/>
    <col min="7684" max="7684" width="11.140625" style="2" bestFit="1" customWidth="1"/>
    <col min="7685" max="7685" width="13.85546875" style="2" bestFit="1" customWidth="1"/>
    <col min="7686" max="7686" width="10.140625" style="2" bestFit="1" customWidth="1"/>
    <col min="7687" max="7687" width="11.140625" style="2" bestFit="1" customWidth="1"/>
    <col min="7688" max="7688" width="10.140625" style="2" bestFit="1" customWidth="1"/>
    <col min="7689" max="7936" width="6.85546875" style="2" customWidth="1"/>
    <col min="7937" max="7937" width="123.28515625" style="2" bestFit="1" customWidth="1"/>
    <col min="7938" max="7938" width="53.140625" style="2" bestFit="1" customWidth="1"/>
    <col min="7939" max="7939" width="10.140625" style="2" bestFit="1" customWidth="1"/>
    <col min="7940" max="7940" width="11.140625" style="2" bestFit="1" customWidth="1"/>
    <col min="7941" max="7941" width="13.85546875" style="2" bestFit="1" customWidth="1"/>
    <col min="7942" max="7942" width="10.140625" style="2" bestFit="1" customWidth="1"/>
    <col min="7943" max="7943" width="11.140625" style="2" bestFit="1" customWidth="1"/>
    <col min="7944" max="7944" width="10.140625" style="2" bestFit="1" customWidth="1"/>
    <col min="7945" max="8192" width="6.85546875" style="2" customWidth="1"/>
    <col min="8193" max="8193" width="123.28515625" style="2" bestFit="1" customWidth="1"/>
    <col min="8194" max="8194" width="53.140625" style="2" bestFit="1" customWidth="1"/>
    <col min="8195" max="8195" width="10.140625" style="2" bestFit="1" customWidth="1"/>
    <col min="8196" max="8196" width="11.140625" style="2" bestFit="1" customWidth="1"/>
    <col min="8197" max="8197" width="13.85546875" style="2" bestFit="1" customWidth="1"/>
    <col min="8198" max="8198" width="10.140625" style="2" bestFit="1" customWidth="1"/>
    <col min="8199" max="8199" width="11.140625" style="2" bestFit="1" customWidth="1"/>
    <col min="8200" max="8200" width="10.140625" style="2" bestFit="1" customWidth="1"/>
    <col min="8201" max="8448" width="6.85546875" style="2" customWidth="1"/>
    <col min="8449" max="8449" width="123.28515625" style="2" bestFit="1" customWidth="1"/>
    <col min="8450" max="8450" width="53.140625" style="2" bestFit="1" customWidth="1"/>
    <col min="8451" max="8451" width="10.140625" style="2" bestFit="1" customWidth="1"/>
    <col min="8452" max="8452" width="11.140625" style="2" bestFit="1" customWidth="1"/>
    <col min="8453" max="8453" width="13.85546875" style="2" bestFit="1" customWidth="1"/>
    <col min="8454" max="8454" width="10.140625" style="2" bestFit="1" customWidth="1"/>
    <col min="8455" max="8455" width="11.140625" style="2" bestFit="1" customWidth="1"/>
    <col min="8456" max="8456" width="10.140625" style="2" bestFit="1" customWidth="1"/>
    <col min="8457" max="8704" width="6.85546875" style="2" customWidth="1"/>
    <col min="8705" max="8705" width="123.28515625" style="2" bestFit="1" customWidth="1"/>
    <col min="8706" max="8706" width="53.140625" style="2" bestFit="1" customWidth="1"/>
    <col min="8707" max="8707" width="10.140625" style="2" bestFit="1" customWidth="1"/>
    <col min="8708" max="8708" width="11.140625" style="2" bestFit="1" customWidth="1"/>
    <col min="8709" max="8709" width="13.85546875" style="2" bestFit="1" customWidth="1"/>
    <col min="8710" max="8710" width="10.140625" style="2" bestFit="1" customWidth="1"/>
    <col min="8711" max="8711" width="11.140625" style="2" bestFit="1" customWidth="1"/>
    <col min="8712" max="8712" width="10.140625" style="2" bestFit="1" customWidth="1"/>
    <col min="8713" max="8960" width="6.85546875" style="2" customWidth="1"/>
    <col min="8961" max="8961" width="123.28515625" style="2" bestFit="1" customWidth="1"/>
    <col min="8962" max="8962" width="53.140625" style="2" bestFit="1" customWidth="1"/>
    <col min="8963" max="8963" width="10.140625" style="2" bestFit="1" customWidth="1"/>
    <col min="8964" max="8964" width="11.140625" style="2" bestFit="1" customWidth="1"/>
    <col min="8965" max="8965" width="13.85546875" style="2" bestFit="1" customWidth="1"/>
    <col min="8966" max="8966" width="10.140625" style="2" bestFit="1" customWidth="1"/>
    <col min="8967" max="8967" width="11.140625" style="2" bestFit="1" customWidth="1"/>
    <col min="8968" max="8968" width="10.140625" style="2" bestFit="1" customWidth="1"/>
    <col min="8969" max="9216" width="6.85546875" style="2" customWidth="1"/>
    <col min="9217" max="9217" width="123.28515625" style="2" bestFit="1" customWidth="1"/>
    <col min="9218" max="9218" width="53.140625" style="2" bestFit="1" customWidth="1"/>
    <col min="9219" max="9219" width="10.140625" style="2" bestFit="1" customWidth="1"/>
    <col min="9220" max="9220" width="11.140625" style="2" bestFit="1" customWidth="1"/>
    <col min="9221" max="9221" width="13.85546875" style="2" bestFit="1" customWidth="1"/>
    <col min="9222" max="9222" width="10.140625" style="2" bestFit="1" customWidth="1"/>
    <col min="9223" max="9223" width="11.140625" style="2" bestFit="1" customWidth="1"/>
    <col min="9224" max="9224" width="10.140625" style="2" bestFit="1" customWidth="1"/>
    <col min="9225" max="9472" width="6.85546875" style="2" customWidth="1"/>
    <col min="9473" max="9473" width="123.28515625" style="2" bestFit="1" customWidth="1"/>
    <col min="9474" max="9474" width="53.140625" style="2" bestFit="1" customWidth="1"/>
    <col min="9475" max="9475" width="10.140625" style="2" bestFit="1" customWidth="1"/>
    <col min="9476" max="9476" width="11.140625" style="2" bestFit="1" customWidth="1"/>
    <col min="9477" max="9477" width="13.85546875" style="2" bestFit="1" customWidth="1"/>
    <col min="9478" max="9478" width="10.140625" style="2" bestFit="1" customWidth="1"/>
    <col min="9479" max="9479" width="11.140625" style="2" bestFit="1" customWidth="1"/>
    <col min="9480" max="9480" width="10.140625" style="2" bestFit="1" customWidth="1"/>
    <col min="9481" max="9728" width="6.85546875" style="2" customWidth="1"/>
    <col min="9729" max="9729" width="123.28515625" style="2" bestFit="1" customWidth="1"/>
    <col min="9730" max="9730" width="53.140625" style="2" bestFit="1" customWidth="1"/>
    <col min="9731" max="9731" width="10.140625" style="2" bestFit="1" customWidth="1"/>
    <col min="9732" max="9732" width="11.140625" style="2" bestFit="1" customWidth="1"/>
    <col min="9733" max="9733" width="13.85546875" style="2" bestFit="1" customWidth="1"/>
    <col min="9734" max="9734" width="10.140625" style="2" bestFit="1" customWidth="1"/>
    <col min="9735" max="9735" width="11.140625" style="2" bestFit="1" customWidth="1"/>
    <col min="9736" max="9736" width="10.140625" style="2" bestFit="1" customWidth="1"/>
    <col min="9737" max="9984" width="6.85546875" style="2" customWidth="1"/>
    <col min="9985" max="9985" width="123.28515625" style="2" bestFit="1" customWidth="1"/>
    <col min="9986" max="9986" width="53.140625" style="2" bestFit="1" customWidth="1"/>
    <col min="9987" max="9987" width="10.140625" style="2" bestFit="1" customWidth="1"/>
    <col min="9988" max="9988" width="11.140625" style="2" bestFit="1" customWidth="1"/>
    <col min="9989" max="9989" width="13.85546875" style="2" bestFit="1" customWidth="1"/>
    <col min="9990" max="9990" width="10.140625" style="2" bestFit="1" customWidth="1"/>
    <col min="9991" max="9991" width="11.140625" style="2" bestFit="1" customWidth="1"/>
    <col min="9992" max="9992" width="10.140625" style="2" bestFit="1" customWidth="1"/>
    <col min="9993" max="10240" width="6.85546875" style="2" customWidth="1"/>
    <col min="10241" max="10241" width="123.28515625" style="2" bestFit="1" customWidth="1"/>
    <col min="10242" max="10242" width="53.140625" style="2" bestFit="1" customWidth="1"/>
    <col min="10243" max="10243" width="10.140625" style="2" bestFit="1" customWidth="1"/>
    <col min="10244" max="10244" width="11.140625" style="2" bestFit="1" customWidth="1"/>
    <col min="10245" max="10245" width="13.85546875" style="2" bestFit="1" customWidth="1"/>
    <col min="10246" max="10246" width="10.140625" style="2" bestFit="1" customWidth="1"/>
    <col min="10247" max="10247" width="11.140625" style="2" bestFit="1" customWidth="1"/>
    <col min="10248" max="10248" width="10.140625" style="2" bestFit="1" customWidth="1"/>
    <col min="10249" max="10496" width="6.85546875" style="2" customWidth="1"/>
    <col min="10497" max="10497" width="123.28515625" style="2" bestFit="1" customWidth="1"/>
    <col min="10498" max="10498" width="53.140625" style="2" bestFit="1" customWidth="1"/>
    <col min="10499" max="10499" width="10.140625" style="2" bestFit="1" customWidth="1"/>
    <col min="10500" max="10500" width="11.140625" style="2" bestFit="1" customWidth="1"/>
    <col min="10501" max="10501" width="13.85546875" style="2" bestFit="1" customWidth="1"/>
    <col min="10502" max="10502" width="10.140625" style="2" bestFit="1" customWidth="1"/>
    <col min="10503" max="10503" width="11.140625" style="2" bestFit="1" customWidth="1"/>
    <col min="10504" max="10504" width="10.140625" style="2" bestFit="1" customWidth="1"/>
    <col min="10505" max="10752" width="6.85546875" style="2" customWidth="1"/>
    <col min="10753" max="10753" width="123.28515625" style="2" bestFit="1" customWidth="1"/>
    <col min="10754" max="10754" width="53.140625" style="2" bestFit="1" customWidth="1"/>
    <col min="10755" max="10755" width="10.140625" style="2" bestFit="1" customWidth="1"/>
    <col min="10756" max="10756" width="11.140625" style="2" bestFit="1" customWidth="1"/>
    <col min="10757" max="10757" width="13.85546875" style="2" bestFit="1" customWidth="1"/>
    <col min="10758" max="10758" width="10.140625" style="2" bestFit="1" customWidth="1"/>
    <col min="10759" max="10759" width="11.140625" style="2" bestFit="1" customWidth="1"/>
    <col min="10760" max="10760" width="10.140625" style="2" bestFit="1" customWidth="1"/>
    <col min="10761" max="11008" width="6.85546875" style="2" customWidth="1"/>
    <col min="11009" max="11009" width="123.28515625" style="2" bestFit="1" customWidth="1"/>
    <col min="11010" max="11010" width="53.140625" style="2" bestFit="1" customWidth="1"/>
    <col min="11011" max="11011" width="10.140625" style="2" bestFit="1" customWidth="1"/>
    <col min="11012" max="11012" width="11.140625" style="2" bestFit="1" customWidth="1"/>
    <col min="11013" max="11013" width="13.85546875" style="2" bestFit="1" customWidth="1"/>
    <col min="11014" max="11014" width="10.140625" style="2" bestFit="1" customWidth="1"/>
    <col min="11015" max="11015" width="11.140625" style="2" bestFit="1" customWidth="1"/>
    <col min="11016" max="11016" width="10.140625" style="2" bestFit="1" customWidth="1"/>
    <col min="11017" max="11264" width="6.85546875" style="2" customWidth="1"/>
    <col min="11265" max="11265" width="123.28515625" style="2" bestFit="1" customWidth="1"/>
    <col min="11266" max="11266" width="53.140625" style="2" bestFit="1" customWidth="1"/>
    <col min="11267" max="11267" width="10.140625" style="2" bestFit="1" customWidth="1"/>
    <col min="11268" max="11268" width="11.140625" style="2" bestFit="1" customWidth="1"/>
    <col min="11269" max="11269" width="13.85546875" style="2" bestFit="1" customWidth="1"/>
    <col min="11270" max="11270" width="10.140625" style="2" bestFit="1" customWidth="1"/>
    <col min="11271" max="11271" width="11.140625" style="2" bestFit="1" customWidth="1"/>
    <col min="11272" max="11272" width="10.140625" style="2" bestFit="1" customWidth="1"/>
    <col min="11273" max="11520" width="6.85546875" style="2" customWidth="1"/>
    <col min="11521" max="11521" width="123.28515625" style="2" bestFit="1" customWidth="1"/>
    <col min="11522" max="11522" width="53.140625" style="2" bestFit="1" customWidth="1"/>
    <col min="11523" max="11523" width="10.140625" style="2" bestFit="1" customWidth="1"/>
    <col min="11524" max="11524" width="11.140625" style="2" bestFit="1" customWidth="1"/>
    <col min="11525" max="11525" width="13.85546875" style="2" bestFit="1" customWidth="1"/>
    <col min="11526" max="11526" width="10.140625" style="2" bestFit="1" customWidth="1"/>
    <col min="11527" max="11527" width="11.140625" style="2" bestFit="1" customWidth="1"/>
    <col min="11528" max="11528" width="10.140625" style="2" bestFit="1" customWidth="1"/>
    <col min="11529" max="11776" width="6.85546875" style="2" customWidth="1"/>
    <col min="11777" max="11777" width="123.28515625" style="2" bestFit="1" customWidth="1"/>
    <col min="11778" max="11778" width="53.140625" style="2" bestFit="1" customWidth="1"/>
    <col min="11779" max="11779" width="10.140625" style="2" bestFit="1" customWidth="1"/>
    <col min="11780" max="11780" width="11.140625" style="2" bestFit="1" customWidth="1"/>
    <col min="11781" max="11781" width="13.85546875" style="2" bestFit="1" customWidth="1"/>
    <col min="11782" max="11782" width="10.140625" style="2" bestFit="1" customWidth="1"/>
    <col min="11783" max="11783" width="11.140625" style="2" bestFit="1" customWidth="1"/>
    <col min="11784" max="11784" width="10.140625" style="2" bestFit="1" customWidth="1"/>
    <col min="11785" max="12032" width="6.85546875" style="2" customWidth="1"/>
    <col min="12033" max="12033" width="123.28515625" style="2" bestFit="1" customWidth="1"/>
    <col min="12034" max="12034" width="53.140625" style="2" bestFit="1" customWidth="1"/>
    <col min="12035" max="12035" width="10.140625" style="2" bestFit="1" customWidth="1"/>
    <col min="12036" max="12036" width="11.140625" style="2" bestFit="1" customWidth="1"/>
    <col min="12037" max="12037" width="13.85546875" style="2" bestFit="1" customWidth="1"/>
    <col min="12038" max="12038" width="10.140625" style="2" bestFit="1" customWidth="1"/>
    <col min="12039" max="12039" width="11.140625" style="2" bestFit="1" customWidth="1"/>
    <col min="12040" max="12040" width="10.140625" style="2" bestFit="1" customWidth="1"/>
    <col min="12041" max="12288" width="6.85546875" style="2" customWidth="1"/>
    <col min="12289" max="12289" width="123.28515625" style="2" bestFit="1" customWidth="1"/>
    <col min="12290" max="12290" width="53.140625" style="2" bestFit="1" customWidth="1"/>
    <col min="12291" max="12291" width="10.140625" style="2" bestFit="1" customWidth="1"/>
    <col min="12292" max="12292" width="11.140625" style="2" bestFit="1" customWidth="1"/>
    <col min="12293" max="12293" width="13.85546875" style="2" bestFit="1" customWidth="1"/>
    <col min="12294" max="12294" width="10.140625" style="2" bestFit="1" customWidth="1"/>
    <col min="12295" max="12295" width="11.140625" style="2" bestFit="1" customWidth="1"/>
    <col min="12296" max="12296" width="10.140625" style="2" bestFit="1" customWidth="1"/>
    <col min="12297" max="12544" width="6.85546875" style="2" customWidth="1"/>
    <col min="12545" max="12545" width="123.28515625" style="2" bestFit="1" customWidth="1"/>
    <col min="12546" max="12546" width="53.140625" style="2" bestFit="1" customWidth="1"/>
    <col min="12547" max="12547" width="10.140625" style="2" bestFit="1" customWidth="1"/>
    <col min="12548" max="12548" width="11.140625" style="2" bestFit="1" customWidth="1"/>
    <col min="12549" max="12549" width="13.85546875" style="2" bestFit="1" customWidth="1"/>
    <col min="12550" max="12550" width="10.140625" style="2" bestFit="1" customWidth="1"/>
    <col min="12551" max="12551" width="11.140625" style="2" bestFit="1" customWidth="1"/>
    <col min="12552" max="12552" width="10.140625" style="2" bestFit="1" customWidth="1"/>
    <col min="12553" max="12800" width="6.85546875" style="2" customWidth="1"/>
    <col min="12801" max="12801" width="123.28515625" style="2" bestFit="1" customWidth="1"/>
    <col min="12802" max="12802" width="53.140625" style="2" bestFit="1" customWidth="1"/>
    <col min="12803" max="12803" width="10.140625" style="2" bestFit="1" customWidth="1"/>
    <col min="12804" max="12804" width="11.140625" style="2" bestFit="1" customWidth="1"/>
    <col min="12805" max="12805" width="13.85546875" style="2" bestFit="1" customWidth="1"/>
    <col min="12806" max="12806" width="10.140625" style="2" bestFit="1" customWidth="1"/>
    <col min="12807" max="12807" width="11.140625" style="2" bestFit="1" customWidth="1"/>
    <col min="12808" max="12808" width="10.140625" style="2" bestFit="1" customWidth="1"/>
    <col min="12809" max="13056" width="6.85546875" style="2" customWidth="1"/>
    <col min="13057" max="13057" width="123.28515625" style="2" bestFit="1" customWidth="1"/>
    <col min="13058" max="13058" width="53.140625" style="2" bestFit="1" customWidth="1"/>
    <col min="13059" max="13059" width="10.140625" style="2" bestFit="1" customWidth="1"/>
    <col min="13060" max="13060" width="11.140625" style="2" bestFit="1" customWidth="1"/>
    <col min="13061" max="13061" width="13.85546875" style="2" bestFit="1" customWidth="1"/>
    <col min="13062" max="13062" width="10.140625" style="2" bestFit="1" customWidth="1"/>
    <col min="13063" max="13063" width="11.140625" style="2" bestFit="1" customWidth="1"/>
    <col min="13064" max="13064" width="10.140625" style="2" bestFit="1" customWidth="1"/>
    <col min="13065" max="13312" width="6.85546875" style="2" customWidth="1"/>
    <col min="13313" max="13313" width="123.28515625" style="2" bestFit="1" customWidth="1"/>
    <col min="13314" max="13314" width="53.140625" style="2" bestFit="1" customWidth="1"/>
    <col min="13315" max="13315" width="10.140625" style="2" bestFit="1" customWidth="1"/>
    <col min="13316" max="13316" width="11.140625" style="2" bestFit="1" customWidth="1"/>
    <col min="13317" max="13317" width="13.85546875" style="2" bestFit="1" customWidth="1"/>
    <col min="13318" max="13318" width="10.140625" style="2" bestFit="1" customWidth="1"/>
    <col min="13319" max="13319" width="11.140625" style="2" bestFit="1" customWidth="1"/>
    <col min="13320" max="13320" width="10.140625" style="2" bestFit="1" customWidth="1"/>
    <col min="13321" max="13568" width="6.85546875" style="2" customWidth="1"/>
    <col min="13569" max="13569" width="123.28515625" style="2" bestFit="1" customWidth="1"/>
    <col min="13570" max="13570" width="53.140625" style="2" bestFit="1" customWidth="1"/>
    <col min="13571" max="13571" width="10.140625" style="2" bestFit="1" customWidth="1"/>
    <col min="13572" max="13572" width="11.140625" style="2" bestFit="1" customWidth="1"/>
    <col min="13573" max="13573" width="13.85546875" style="2" bestFit="1" customWidth="1"/>
    <col min="13574" max="13574" width="10.140625" style="2" bestFit="1" customWidth="1"/>
    <col min="13575" max="13575" width="11.140625" style="2" bestFit="1" customWidth="1"/>
    <col min="13576" max="13576" width="10.140625" style="2" bestFit="1" customWidth="1"/>
    <col min="13577" max="13824" width="6.85546875" style="2" customWidth="1"/>
    <col min="13825" max="13825" width="123.28515625" style="2" bestFit="1" customWidth="1"/>
    <col min="13826" max="13826" width="53.140625" style="2" bestFit="1" customWidth="1"/>
    <col min="13827" max="13827" width="10.140625" style="2" bestFit="1" customWidth="1"/>
    <col min="13828" max="13828" width="11.140625" style="2" bestFit="1" customWidth="1"/>
    <col min="13829" max="13829" width="13.85546875" style="2" bestFit="1" customWidth="1"/>
    <col min="13830" max="13830" width="10.140625" style="2" bestFit="1" customWidth="1"/>
    <col min="13831" max="13831" width="11.140625" style="2" bestFit="1" customWidth="1"/>
    <col min="13832" max="13832" width="10.140625" style="2" bestFit="1" customWidth="1"/>
    <col min="13833" max="14080" width="6.85546875" style="2" customWidth="1"/>
    <col min="14081" max="14081" width="123.28515625" style="2" bestFit="1" customWidth="1"/>
    <col min="14082" max="14082" width="53.140625" style="2" bestFit="1" customWidth="1"/>
    <col min="14083" max="14083" width="10.140625" style="2" bestFit="1" customWidth="1"/>
    <col min="14084" max="14084" width="11.140625" style="2" bestFit="1" customWidth="1"/>
    <col min="14085" max="14085" width="13.85546875" style="2" bestFit="1" customWidth="1"/>
    <col min="14086" max="14086" width="10.140625" style="2" bestFit="1" customWidth="1"/>
    <col min="14087" max="14087" width="11.140625" style="2" bestFit="1" customWidth="1"/>
    <col min="14088" max="14088" width="10.140625" style="2" bestFit="1" customWidth="1"/>
    <col min="14089" max="14336" width="6.85546875" style="2" customWidth="1"/>
    <col min="14337" max="14337" width="123.28515625" style="2" bestFit="1" customWidth="1"/>
    <col min="14338" max="14338" width="53.140625" style="2" bestFit="1" customWidth="1"/>
    <col min="14339" max="14339" width="10.140625" style="2" bestFit="1" customWidth="1"/>
    <col min="14340" max="14340" width="11.140625" style="2" bestFit="1" customWidth="1"/>
    <col min="14341" max="14341" width="13.85546875" style="2" bestFit="1" customWidth="1"/>
    <col min="14342" max="14342" width="10.140625" style="2" bestFit="1" customWidth="1"/>
    <col min="14343" max="14343" width="11.140625" style="2" bestFit="1" customWidth="1"/>
    <col min="14344" max="14344" width="10.140625" style="2" bestFit="1" customWidth="1"/>
    <col min="14345" max="14592" width="6.85546875" style="2" customWidth="1"/>
    <col min="14593" max="14593" width="123.28515625" style="2" bestFit="1" customWidth="1"/>
    <col min="14594" max="14594" width="53.140625" style="2" bestFit="1" customWidth="1"/>
    <col min="14595" max="14595" width="10.140625" style="2" bestFit="1" customWidth="1"/>
    <col min="14596" max="14596" width="11.140625" style="2" bestFit="1" customWidth="1"/>
    <col min="14597" max="14597" width="13.85546875" style="2" bestFit="1" customWidth="1"/>
    <col min="14598" max="14598" width="10.140625" style="2" bestFit="1" customWidth="1"/>
    <col min="14599" max="14599" width="11.140625" style="2" bestFit="1" customWidth="1"/>
    <col min="14600" max="14600" width="10.140625" style="2" bestFit="1" customWidth="1"/>
    <col min="14601" max="14848" width="6.85546875" style="2" customWidth="1"/>
    <col min="14849" max="14849" width="123.28515625" style="2" bestFit="1" customWidth="1"/>
    <col min="14850" max="14850" width="53.140625" style="2" bestFit="1" customWidth="1"/>
    <col min="14851" max="14851" width="10.140625" style="2" bestFit="1" customWidth="1"/>
    <col min="14852" max="14852" width="11.140625" style="2" bestFit="1" customWidth="1"/>
    <col min="14853" max="14853" width="13.85546875" style="2" bestFit="1" customWidth="1"/>
    <col min="14854" max="14854" width="10.140625" style="2" bestFit="1" customWidth="1"/>
    <col min="14855" max="14855" width="11.140625" style="2" bestFit="1" customWidth="1"/>
    <col min="14856" max="14856" width="10.140625" style="2" bestFit="1" customWidth="1"/>
    <col min="14857" max="15104" width="6.85546875" style="2" customWidth="1"/>
    <col min="15105" max="15105" width="123.28515625" style="2" bestFit="1" customWidth="1"/>
    <col min="15106" max="15106" width="53.140625" style="2" bestFit="1" customWidth="1"/>
    <col min="15107" max="15107" width="10.140625" style="2" bestFit="1" customWidth="1"/>
    <col min="15108" max="15108" width="11.140625" style="2" bestFit="1" customWidth="1"/>
    <col min="15109" max="15109" width="13.85546875" style="2" bestFit="1" customWidth="1"/>
    <col min="15110" max="15110" width="10.140625" style="2" bestFit="1" customWidth="1"/>
    <col min="15111" max="15111" width="11.140625" style="2" bestFit="1" customWidth="1"/>
    <col min="15112" max="15112" width="10.140625" style="2" bestFit="1" customWidth="1"/>
    <col min="15113" max="15360" width="6.85546875" style="2" customWidth="1"/>
    <col min="15361" max="15361" width="123.28515625" style="2" bestFit="1" customWidth="1"/>
    <col min="15362" max="15362" width="53.140625" style="2" bestFit="1" customWidth="1"/>
    <col min="15363" max="15363" width="10.140625" style="2" bestFit="1" customWidth="1"/>
    <col min="15364" max="15364" width="11.140625" style="2" bestFit="1" customWidth="1"/>
    <col min="15365" max="15365" width="13.85546875" style="2" bestFit="1" customWidth="1"/>
    <col min="15366" max="15366" width="10.140625" style="2" bestFit="1" customWidth="1"/>
    <col min="15367" max="15367" width="11.140625" style="2" bestFit="1" customWidth="1"/>
    <col min="15368" max="15368" width="10.140625" style="2" bestFit="1" customWidth="1"/>
    <col min="15369" max="15616" width="6.85546875" style="2" customWidth="1"/>
    <col min="15617" max="15617" width="123.28515625" style="2" bestFit="1" customWidth="1"/>
    <col min="15618" max="15618" width="53.140625" style="2" bestFit="1" customWidth="1"/>
    <col min="15619" max="15619" width="10.140625" style="2" bestFit="1" customWidth="1"/>
    <col min="15620" max="15620" width="11.140625" style="2" bestFit="1" customWidth="1"/>
    <col min="15621" max="15621" width="13.85546875" style="2" bestFit="1" customWidth="1"/>
    <col min="15622" max="15622" width="10.140625" style="2" bestFit="1" customWidth="1"/>
    <col min="15623" max="15623" width="11.140625" style="2" bestFit="1" customWidth="1"/>
    <col min="15624" max="15624" width="10.140625" style="2" bestFit="1" customWidth="1"/>
    <col min="15625" max="15872" width="6.85546875" style="2" customWidth="1"/>
    <col min="15873" max="15873" width="123.28515625" style="2" bestFit="1" customWidth="1"/>
    <col min="15874" max="15874" width="53.140625" style="2" bestFit="1" customWidth="1"/>
    <col min="15875" max="15875" width="10.140625" style="2" bestFit="1" customWidth="1"/>
    <col min="15876" max="15876" width="11.140625" style="2" bestFit="1" customWidth="1"/>
    <col min="15877" max="15877" width="13.85546875" style="2" bestFit="1" customWidth="1"/>
    <col min="15878" max="15878" width="10.140625" style="2" bestFit="1" customWidth="1"/>
    <col min="15879" max="15879" width="11.140625" style="2" bestFit="1" customWidth="1"/>
    <col min="15880" max="15880" width="10.140625" style="2" bestFit="1" customWidth="1"/>
    <col min="15881" max="16128" width="6.85546875" style="2" customWidth="1"/>
    <col min="16129" max="16129" width="123.28515625" style="2" bestFit="1" customWidth="1"/>
    <col min="16130" max="16130" width="53.140625" style="2" bestFit="1" customWidth="1"/>
    <col min="16131" max="16131" width="10.140625" style="2" bestFit="1" customWidth="1"/>
    <col min="16132" max="16132" width="11.140625" style="2" bestFit="1" customWidth="1"/>
    <col min="16133" max="16133" width="13.85546875" style="2" bestFit="1" customWidth="1"/>
    <col min="16134" max="16134" width="10.140625" style="2" bestFit="1" customWidth="1"/>
    <col min="16135" max="16135" width="11.140625" style="2" bestFit="1" customWidth="1"/>
    <col min="16136" max="16136" width="10.140625" style="2" bestFit="1" customWidth="1"/>
    <col min="16137" max="16384" width="6.85546875" style="2" customWidth="1"/>
  </cols>
  <sheetData>
    <row r="4" spans="1:9" x14ac:dyDescent="0.2">
      <c r="A4" s="1" t="s">
        <v>0</v>
      </c>
    </row>
    <row r="5" spans="1:9" x14ac:dyDescent="0.2">
      <c r="A5" s="1" t="s">
        <v>1</v>
      </c>
    </row>
    <row r="7" spans="1:9" x14ac:dyDescent="0.2">
      <c r="A7" s="1" t="s">
        <v>1148</v>
      </c>
    </row>
    <row r="8" spans="1:9" x14ac:dyDescent="0.2">
      <c r="A8" s="1" t="s">
        <v>2</v>
      </c>
    </row>
    <row r="9" spans="1:9" x14ac:dyDescent="0.2">
      <c r="A9" s="1" t="s">
        <v>3</v>
      </c>
    </row>
    <row r="10" spans="1:9" x14ac:dyDescent="0.2">
      <c r="A10" s="1" t="s">
        <v>4</v>
      </c>
    </row>
    <row r="11" spans="1:9" x14ac:dyDescent="0.2">
      <c r="A11" s="1" t="s">
        <v>1149</v>
      </c>
    </row>
    <row r="12" spans="1:9" x14ac:dyDescent="0.2">
      <c r="A12" s="1" t="s">
        <v>5</v>
      </c>
      <c r="B12" s="1" t="s">
        <v>6</v>
      </c>
    </row>
    <row r="13" spans="1:9" x14ac:dyDescent="0.2">
      <c r="A13" s="1" t="s">
        <v>7</v>
      </c>
      <c r="B13" s="1" t="s">
        <v>8</v>
      </c>
    </row>
    <row r="14" spans="1:9" x14ac:dyDescent="0.2">
      <c r="A14" s="1" t="s">
        <v>1150</v>
      </c>
    </row>
    <row r="16" spans="1:9" ht="12.75" customHeight="1" x14ac:dyDescent="0.2">
      <c r="F16" s="73" t="s">
        <v>1975</v>
      </c>
      <c r="G16" s="74"/>
      <c r="H16" s="77" t="s">
        <v>1980</v>
      </c>
      <c r="I16" s="76"/>
    </row>
    <row r="17" spans="1:9" x14ac:dyDescent="0.2">
      <c r="A17" s="2" t="s">
        <v>9</v>
      </c>
      <c r="B17" s="2" t="s">
        <v>10</v>
      </c>
      <c r="C17" s="9" t="s">
        <v>11</v>
      </c>
      <c r="D17" s="4" t="s">
        <v>12</v>
      </c>
      <c r="E17" s="3" t="s">
        <v>13</v>
      </c>
      <c r="F17" s="33" t="s">
        <v>1976</v>
      </c>
      <c r="G17" s="34" t="s">
        <v>1977</v>
      </c>
      <c r="H17" s="62" t="s">
        <v>1976</v>
      </c>
      <c r="I17" s="63" t="s">
        <v>1977</v>
      </c>
    </row>
    <row r="18" spans="1:9" x14ac:dyDescent="0.2">
      <c r="A18" s="1" t="s">
        <v>17</v>
      </c>
      <c r="F18" s="26"/>
      <c r="G18" s="27"/>
    </row>
    <row r="19" spans="1:9" x14ac:dyDescent="0.2">
      <c r="A19" s="1" t="s">
        <v>14</v>
      </c>
      <c r="B19" s="23" t="s">
        <v>18</v>
      </c>
      <c r="C19" s="9" t="s">
        <v>15</v>
      </c>
      <c r="F19" s="26"/>
      <c r="G19" s="27"/>
    </row>
    <row r="20" spans="1:9" x14ac:dyDescent="0.2">
      <c r="A20" s="2" t="s">
        <v>16</v>
      </c>
      <c r="B20" s="23" t="s">
        <v>19</v>
      </c>
      <c r="C20" s="9">
        <v>2.4340000000000002</v>
      </c>
      <c r="D20" s="4">
        <v>19899.999999999996</v>
      </c>
      <c r="E20" s="7">
        <v>48436.6</v>
      </c>
      <c r="F20" s="28"/>
      <c r="G20" s="29"/>
      <c r="H20" s="65"/>
    </row>
    <row r="21" spans="1:9" x14ac:dyDescent="0.2">
      <c r="A21" s="2" t="s">
        <v>16</v>
      </c>
      <c r="B21" s="23" t="s">
        <v>30</v>
      </c>
      <c r="C21" s="9">
        <v>10.342000000000001</v>
      </c>
      <c r="D21" s="4">
        <v>17499.999999999996</v>
      </c>
      <c r="E21" s="7">
        <v>180985</v>
      </c>
      <c r="F21" s="28">
        <f>C21</f>
        <v>10.342000000000001</v>
      </c>
      <c r="G21" s="29">
        <f>F21*D21</f>
        <v>180984.99999999997</v>
      </c>
      <c r="H21" s="65"/>
    </row>
    <row r="22" spans="1:9" x14ac:dyDescent="0.2">
      <c r="A22" s="2" t="s">
        <v>16</v>
      </c>
      <c r="B22" s="23" t="s">
        <v>20</v>
      </c>
      <c r="C22" s="9">
        <v>2.3570000000000002</v>
      </c>
      <c r="D22" s="4">
        <v>15549.999999999998</v>
      </c>
      <c r="E22" s="7">
        <v>36651.35</v>
      </c>
      <c r="F22" s="28">
        <f t="shared" ref="F22:F31" si="0">C22</f>
        <v>2.3570000000000002</v>
      </c>
      <c r="G22" s="29">
        <f t="shared" ref="G22:G31" si="1">F22*D22</f>
        <v>36651.35</v>
      </c>
      <c r="H22" s="65"/>
    </row>
    <row r="23" spans="1:9" x14ac:dyDescent="0.2">
      <c r="A23" s="2" t="s">
        <v>16</v>
      </c>
      <c r="B23" s="23" t="s">
        <v>21</v>
      </c>
      <c r="C23" s="9">
        <v>1.611</v>
      </c>
      <c r="D23" s="4">
        <v>15549.999999999998</v>
      </c>
      <c r="E23" s="7">
        <v>25051.05</v>
      </c>
      <c r="F23" s="28">
        <f t="shared" si="0"/>
        <v>1.611</v>
      </c>
      <c r="G23" s="29">
        <f t="shared" si="1"/>
        <v>25051.049999999996</v>
      </c>
      <c r="H23" s="65"/>
    </row>
    <row r="24" spans="1:9" x14ac:dyDescent="0.2">
      <c r="A24" s="2" t="s">
        <v>16</v>
      </c>
      <c r="B24" s="23" t="s">
        <v>22</v>
      </c>
      <c r="C24" s="9">
        <v>1.456</v>
      </c>
      <c r="D24" s="4">
        <v>15549.999999999998</v>
      </c>
      <c r="E24" s="7">
        <v>22640.799999999999</v>
      </c>
      <c r="F24" s="28">
        <f t="shared" si="0"/>
        <v>1.456</v>
      </c>
      <c r="G24" s="29">
        <f t="shared" si="1"/>
        <v>22640.799999999996</v>
      </c>
      <c r="H24" s="65"/>
    </row>
    <row r="25" spans="1:9" x14ac:dyDescent="0.2">
      <c r="A25" s="2" t="s">
        <v>16</v>
      </c>
      <c r="B25" s="23" t="s">
        <v>23</v>
      </c>
      <c r="C25" s="9">
        <v>1.73</v>
      </c>
      <c r="D25" s="4">
        <v>15549.999999999998</v>
      </c>
      <c r="E25" s="7">
        <v>26901.5</v>
      </c>
      <c r="F25" s="28">
        <f t="shared" si="0"/>
        <v>1.73</v>
      </c>
      <c r="G25" s="29">
        <f t="shared" si="1"/>
        <v>26901.499999999996</v>
      </c>
      <c r="H25" s="65"/>
    </row>
    <row r="26" spans="1:9" x14ac:dyDescent="0.2">
      <c r="A26" s="2" t="s">
        <v>16</v>
      </c>
      <c r="B26" s="23" t="s">
        <v>24</v>
      </c>
      <c r="C26" s="9">
        <v>0.67500000000000004</v>
      </c>
      <c r="D26" s="4">
        <v>17186.999999999996</v>
      </c>
      <c r="E26" s="7">
        <v>11601.225</v>
      </c>
      <c r="F26" s="28">
        <f t="shared" si="0"/>
        <v>0.67500000000000004</v>
      </c>
      <c r="G26" s="29">
        <f t="shared" si="1"/>
        <v>11601.224999999999</v>
      </c>
      <c r="H26" s="65"/>
    </row>
    <row r="27" spans="1:9" x14ac:dyDescent="0.2">
      <c r="A27" s="2" t="s">
        <v>16</v>
      </c>
      <c r="B27" s="23" t="s">
        <v>25</v>
      </c>
      <c r="C27" s="9">
        <v>7.39</v>
      </c>
      <c r="D27" s="4">
        <v>17186.999999999996</v>
      </c>
      <c r="E27" s="7">
        <v>127011.93</v>
      </c>
      <c r="F27" s="28">
        <f t="shared" si="0"/>
        <v>7.39</v>
      </c>
      <c r="G27" s="29">
        <f t="shared" si="1"/>
        <v>127011.92999999996</v>
      </c>
      <c r="H27" s="65"/>
    </row>
    <row r="28" spans="1:9" x14ac:dyDescent="0.2">
      <c r="A28" s="2" t="s">
        <v>16</v>
      </c>
      <c r="B28" s="23" t="s">
        <v>26</v>
      </c>
      <c r="C28" s="9">
        <v>8.6340000000000003</v>
      </c>
      <c r="D28" s="4">
        <v>17186.999999999996</v>
      </c>
      <c r="E28" s="7">
        <v>148392.55799999999</v>
      </c>
      <c r="F28" s="28">
        <f t="shared" si="0"/>
        <v>8.6340000000000003</v>
      </c>
      <c r="G28" s="29">
        <f t="shared" si="1"/>
        <v>148392.55799999996</v>
      </c>
      <c r="H28" s="65"/>
    </row>
    <row r="29" spans="1:9" x14ac:dyDescent="0.2">
      <c r="A29" s="2" t="s">
        <v>16</v>
      </c>
      <c r="B29" s="23" t="s">
        <v>27</v>
      </c>
      <c r="C29" s="9">
        <v>3.3980000000000001</v>
      </c>
      <c r="D29" s="4">
        <v>17186.999999999996</v>
      </c>
      <c r="E29" s="7">
        <v>58401.425999999999</v>
      </c>
      <c r="F29" s="28">
        <f t="shared" si="0"/>
        <v>3.3980000000000001</v>
      </c>
      <c r="G29" s="29">
        <f t="shared" si="1"/>
        <v>58401.425999999992</v>
      </c>
      <c r="H29" s="65"/>
    </row>
    <row r="30" spans="1:9" x14ac:dyDescent="0.2">
      <c r="A30" s="2" t="s">
        <v>16</v>
      </c>
      <c r="B30" s="23" t="s">
        <v>28</v>
      </c>
      <c r="C30" s="9">
        <v>2.0150000000000001</v>
      </c>
      <c r="D30" s="4">
        <v>17186.999999999996</v>
      </c>
      <c r="E30" s="7">
        <v>34631.805</v>
      </c>
      <c r="F30" s="28">
        <f t="shared" si="0"/>
        <v>2.0150000000000001</v>
      </c>
      <c r="G30" s="29">
        <f t="shared" si="1"/>
        <v>34631.804999999993</v>
      </c>
      <c r="H30" s="65"/>
    </row>
    <row r="31" spans="1:9" x14ac:dyDescent="0.2">
      <c r="A31" s="2" t="s">
        <v>16</v>
      </c>
      <c r="B31" s="23" t="s">
        <v>29</v>
      </c>
      <c r="C31" s="9">
        <v>4.9779999999999998</v>
      </c>
      <c r="D31" s="4">
        <v>17186.999999999996</v>
      </c>
      <c r="E31" s="7">
        <v>85556.885999999999</v>
      </c>
      <c r="F31" s="28">
        <f t="shared" si="0"/>
        <v>4.9779999999999998</v>
      </c>
      <c r="G31" s="29">
        <f t="shared" si="1"/>
        <v>85556.885999999984</v>
      </c>
      <c r="H31" s="65"/>
    </row>
    <row r="32" spans="1:9" x14ac:dyDescent="0.2">
      <c r="A32" s="2" t="s">
        <v>16</v>
      </c>
      <c r="B32" s="23" t="s">
        <v>1151</v>
      </c>
      <c r="C32" s="9">
        <v>3.363</v>
      </c>
      <c r="D32" s="4">
        <v>17186.999999999996</v>
      </c>
      <c r="E32" s="7">
        <v>57799.881000000008</v>
      </c>
      <c r="F32" s="28"/>
      <c r="G32" s="29"/>
      <c r="H32" s="65"/>
    </row>
    <row r="33" spans="1:9" x14ac:dyDescent="0.2">
      <c r="A33" s="2" t="s">
        <v>16</v>
      </c>
      <c r="B33" s="23" t="s">
        <v>1152</v>
      </c>
      <c r="C33" s="9">
        <v>2.2869999999999999</v>
      </c>
      <c r="D33" s="4">
        <v>17186.999999999996</v>
      </c>
      <c r="E33" s="7">
        <v>39306.669000000002</v>
      </c>
      <c r="F33" s="28"/>
      <c r="G33" s="29"/>
      <c r="H33" s="65"/>
    </row>
    <row r="34" spans="1:9" x14ac:dyDescent="0.2">
      <c r="A34" s="2" t="s">
        <v>16</v>
      </c>
      <c r="B34" s="23" t="s">
        <v>1153</v>
      </c>
      <c r="C34" s="9">
        <v>4.9340000000000002</v>
      </c>
      <c r="D34" s="4">
        <v>17186.999999999996</v>
      </c>
      <c r="E34" s="7">
        <v>84800.657999999996</v>
      </c>
      <c r="F34" s="28"/>
      <c r="G34" s="29"/>
      <c r="H34" s="65"/>
    </row>
    <row r="35" spans="1:9" x14ac:dyDescent="0.2">
      <c r="A35" s="1" t="s">
        <v>31</v>
      </c>
      <c r="F35" s="26"/>
      <c r="G35" s="27"/>
    </row>
    <row r="36" spans="1:9" x14ac:dyDescent="0.2">
      <c r="A36" s="1" t="s">
        <v>14</v>
      </c>
      <c r="B36" s="24" t="s">
        <v>32</v>
      </c>
      <c r="C36" s="9" t="s">
        <v>15</v>
      </c>
      <c r="F36" s="26"/>
      <c r="G36" s="27"/>
    </row>
    <row r="37" spans="1:9" x14ac:dyDescent="0.2">
      <c r="A37" s="2" t="s">
        <v>16</v>
      </c>
      <c r="B37" s="24" t="s">
        <v>33</v>
      </c>
      <c r="C37" s="9">
        <v>2</v>
      </c>
      <c r="D37" s="4">
        <v>19199.999999999996</v>
      </c>
      <c r="E37" s="7">
        <v>38400</v>
      </c>
      <c r="F37" s="28"/>
      <c r="G37" s="29"/>
      <c r="H37" s="65">
        <f>C37</f>
        <v>2</v>
      </c>
      <c r="I37" s="8">
        <f>H37*D37</f>
        <v>38399.999999999993</v>
      </c>
    </row>
    <row r="38" spans="1:9" x14ac:dyDescent="0.2">
      <c r="A38" s="2" t="s">
        <v>16</v>
      </c>
      <c r="B38" s="24" t="s">
        <v>34</v>
      </c>
      <c r="C38" s="9">
        <v>9.9990000000000006</v>
      </c>
      <c r="D38" s="4">
        <v>19199.999999999996</v>
      </c>
      <c r="E38" s="7">
        <v>191980.79999999999</v>
      </c>
      <c r="F38" s="28"/>
      <c r="G38" s="29"/>
      <c r="H38" s="65">
        <f t="shared" ref="H38:H42" si="2">C38</f>
        <v>9.9990000000000006</v>
      </c>
      <c r="I38" s="8">
        <f t="shared" ref="I38:I42" si="3">H38*D38</f>
        <v>191980.79999999999</v>
      </c>
    </row>
    <row r="39" spans="1:9" x14ac:dyDescent="0.2">
      <c r="A39" s="2" t="s">
        <v>16</v>
      </c>
      <c r="B39" s="24" t="s">
        <v>35</v>
      </c>
      <c r="C39" s="9">
        <v>2.2839999999999998</v>
      </c>
      <c r="D39" s="4">
        <v>19899.999999999996</v>
      </c>
      <c r="E39" s="7">
        <v>45451.6</v>
      </c>
      <c r="F39" s="28"/>
      <c r="G39" s="29"/>
      <c r="H39" s="65">
        <f t="shared" si="2"/>
        <v>2.2839999999999998</v>
      </c>
      <c r="I39" s="8">
        <f t="shared" si="3"/>
        <v>45451.599999999991</v>
      </c>
    </row>
    <row r="40" spans="1:9" x14ac:dyDescent="0.2">
      <c r="A40" s="2" t="s">
        <v>16</v>
      </c>
      <c r="B40" s="24" t="s">
        <v>36</v>
      </c>
      <c r="C40" s="9">
        <v>6.4589999999999996</v>
      </c>
      <c r="D40" s="4">
        <v>19899.999999999996</v>
      </c>
      <c r="E40" s="7">
        <v>128534.1</v>
      </c>
      <c r="F40" s="28"/>
      <c r="G40" s="29"/>
      <c r="H40" s="65">
        <v>4.3230000000000004</v>
      </c>
      <c r="I40" s="8">
        <f t="shared" si="3"/>
        <v>86027.7</v>
      </c>
    </row>
    <row r="41" spans="1:9" x14ac:dyDescent="0.2">
      <c r="A41" s="2" t="s">
        <v>16</v>
      </c>
      <c r="B41" s="24" t="s">
        <v>37</v>
      </c>
      <c r="C41" s="9">
        <v>11.082000000000001</v>
      </c>
      <c r="D41" s="4">
        <v>19899.999999999996</v>
      </c>
      <c r="E41" s="7">
        <v>220531.8</v>
      </c>
      <c r="F41" s="28"/>
      <c r="G41" s="29"/>
      <c r="H41" s="65">
        <f t="shared" si="2"/>
        <v>11.082000000000001</v>
      </c>
      <c r="I41" s="8">
        <f t="shared" si="3"/>
        <v>220531.8</v>
      </c>
    </row>
    <row r="42" spans="1:9" x14ac:dyDescent="0.2">
      <c r="A42" s="2" t="s">
        <v>16</v>
      </c>
      <c r="B42" s="24" t="s">
        <v>38</v>
      </c>
      <c r="C42" s="9">
        <v>11.102</v>
      </c>
      <c r="D42" s="4">
        <v>19899.999999999996</v>
      </c>
      <c r="E42" s="7">
        <v>220929.8</v>
      </c>
      <c r="F42" s="28"/>
      <c r="G42" s="29"/>
      <c r="H42" s="65">
        <f t="shared" si="2"/>
        <v>11.102</v>
      </c>
      <c r="I42" s="8">
        <f t="shared" si="3"/>
        <v>220929.79999999996</v>
      </c>
    </row>
    <row r="43" spans="1:9" x14ac:dyDescent="0.2">
      <c r="A43" s="1" t="s">
        <v>39</v>
      </c>
      <c r="B43" s="24"/>
      <c r="F43" s="26"/>
      <c r="G43" s="27"/>
      <c r="H43" s="65"/>
    </row>
    <row r="44" spans="1:9" x14ac:dyDescent="0.2">
      <c r="A44" s="1" t="s">
        <v>14</v>
      </c>
      <c r="B44" s="24" t="s">
        <v>32</v>
      </c>
      <c r="C44" s="9" t="s">
        <v>15</v>
      </c>
      <c r="F44" s="26"/>
      <c r="G44" s="27"/>
      <c r="H44" s="65"/>
    </row>
    <row r="45" spans="1:9" x14ac:dyDescent="0.2">
      <c r="A45" s="2" t="s">
        <v>16</v>
      </c>
      <c r="B45" s="24" t="s">
        <v>40</v>
      </c>
      <c r="C45" s="9">
        <v>1.129</v>
      </c>
      <c r="D45" s="4">
        <v>19028.999999999996</v>
      </c>
      <c r="E45" s="7">
        <v>21483.741000000002</v>
      </c>
      <c r="F45" s="28"/>
      <c r="G45" s="29"/>
      <c r="H45" s="65"/>
    </row>
    <row r="46" spans="1:9" x14ac:dyDescent="0.2">
      <c r="A46" s="2" t="s">
        <v>16</v>
      </c>
      <c r="B46" s="24" t="s">
        <v>41</v>
      </c>
      <c r="C46" s="9">
        <v>1.129</v>
      </c>
      <c r="D46" s="4">
        <v>17499.999999999996</v>
      </c>
      <c r="E46" s="7">
        <v>19757.5</v>
      </c>
      <c r="F46" s="28"/>
      <c r="G46" s="29"/>
      <c r="H46" s="65"/>
    </row>
    <row r="47" spans="1:9" x14ac:dyDescent="0.2">
      <c r="A47" s="1" t="s">
        <v>14</v>
      </c>
      <c r="B47" s="24" t="s">
        <v>66</v>
      </c>
      <c r="C47" s="9" t="s">
        <v>15</v>
      </c>
      <c r="F47" s="26"/>
      <c r="G47" s="27"/>
      <c r="H47" s="65"/>
    </row>
    <row r="48" spans="1:9" x14ac:dyDescent="0.2">
      <c r="A48" s="2" t="s">
        <v>16</v>
      </c>
      <c r="B48" s="24" t="s">
        <v>1154</v>
      </c>
      <c r="C48" s="9">
        <v>8.125</v>
      </c>
      <c r="D48" s="4">
        <v>17186.999999999996</v>
      </c>
      <c r="E48" s="7">
        <v>139644.375</v>
      </c>
      <c r="F48" s="28"/>
      <c r="G48" s="29"/>
      <c r="H48" s="65"/>
    </row>
    <row r="49" spans="1:9" x14ac:dyDescent="0.2">
      <c r="A49" s="1" t="s">
        <v>42</v>
      </c>
      <c r="F49" s="26"/>
      <c r="G49" s="27"/>
    </row>
    <row r="50" spans="1:9" x14ac:dyDescent="0.2">
      <c r="A50" s="1" t="s">
        <v>14</v>
      </c>
      <c r="B50" s="1" t="s">
        <v>43</v>
      </c>
      <c r="C50" s="9" t="s">
        <v>15</v>
      </c>
      <c r="F50" s="26"/>
      <c r="G50" s="27"/>
    </row>
    <row r="51" spans="1:9" x14ac:dyDescent="0.2">
      <c r="A51" s="2" t="s">
        <v>16</v>
      </c>
      <c r="B51" s="1" t="s">
        <v>44</v>
      </c>
      <c r="C51" s="9">
        <v>1.2110000000000001</v>
      </c>
      <c r="D51" s="4">
        <v>11114.999999999998</v>
      </c>
      <c r="E51" s="7">
        <v>13460.264999999999</v>
      </c>
      <c r="F51" s="28"/>
      <c r="G51" s="29"/>
      <c r="H51" s="65">
        <f>C51</f>
        <v>1.2110000000000001</v>
      </c>
      <c r="I51" s="8">
        <f>H51*D51</f>
        <v>13460.264999999999</v>
      </c>
    </row>
    <row r="52" spans="1:9" x14ac:dyDescent="0.2">
      <c r="A52" s="2" t="s">
        <v>16</v>
      </c>
      <c r="B52" s="1" t="s">
        <v>45</v>
      </c>
      <c r="C52" s="9">
        <v>1.1100000000000001</v>
      </c>
      <c r="D52" s="4">
        <v>19899.999999999996</v>
      </c>
      <c r="E52" s="7">
        <v>22089</v>
      </c>
      <c r="F52" s="28">
        <f t="shared" ref="F52:F53" si="4">C52</f>
        <v>1.1100000000000001</v>
      </c>
      <c r="G52" s="29">
        <f t="shared" ref="G52:G53" si="5">F52*D52</f>
        <v>22088.999999999996</v>
      </c>
      <c r="H52" s="65"/>
    </row>
    <row r="53" spans="1:9" x14ac:dyDescent="0.2">
      <c r="A53" s="2" t="s">
        <v>16</v>
      </c>
      <c r="B53" s="1" t="s">
        <v>46</v>
      </c>
      <c r="C53" s="9">
        <v>2.3199999999999998</v>
      </c>
      <c r="D53" s="4">
        <v>11114.999999999998</v>
      </c>
      <c r="E53" s="7">
        <v>25786.799999999999</v>
      </c>
      <c r="F53" s="28">
        <f t="shared" si="4"/>
        <v>2.3199999999999998</v>
      </c>
      <c r="G53" s="29">
        <f t="shared" si="5"/>
        <v>25786.799999999996</v>
      </c>
      <c r="H53" s="65"/>
    </row>
    <row r="54" spans="1:9" x14ac:dyDescent="0.2">
      <c r="A54" s="2" t="s">
        <v>16</v>
      </c>
      <c r="B54" s="1" t="s">
        <v>79</v>
      </c>
      <c r="C54" s="9">
        <v>0.3</v>
      </c>
      <c r="D54" s="4">
        <v>11114.999999999998</v>
      </c>
      <c r="E54" s="7">
        <v>3334.5</v>
      </c>
      <c r="F54" s="28"/>
      <c r="G54" s="29"/>
      <c r="H54" s="65">
        <f t="shared" ref="H54:H61" si="6">C54</f>
        <v>0.3</v>
      </c>
      <c r="I54" s="8">
        <f t="shared" ref="I54:I61" si="7">H54*D54</f>
        <v>3334.4999999999995</v>
      </c>
    </row>
    <row r="55" spans="1:9" x14ac:dyDescent="0.2">
      <c r="A55" s="2" t="s">
        <v>16</v>
      </c>
      <c r="B55" s="1" t="s">
        <v>80</v>
      </c>
      <c r="C55" s="9">
        <v>0.25</v>
      </c>
      <c r="D55" s="4">
        <v>13541.999999999998</v>
      </c>
      <c r="E55" s="7">
        <v>3385.5</v>
      </c>
      <c r="F55" s="28"/>
      <c r="G55" s="29"/>
      <c r="H55" s="65">
        <f t="shared" si="6"/>
        <v>0.25</v>
      </c>
      <c r="I55" s="8">
        <f t="shared" si="7"/>
        <v>3385.4999999999995</v>
      </c>
    </row>
    <row r="56" spans="1:9" x14ac:dyDescent="0.2">
      <c r="A56" s="2" t="s">
        <v>16</v>
      </c>
      <c r="B56" s="1" t="s">
        <v>81</v>
      </c>
      <c r="C56" s="9">
        <v>0.5</v>
      </c>
      <c r="D56" s="4">
        <v>17999.999999999996</v>
      </c>
      <c r="E56" s="7">
        <v>9000</v>
      </c>
      <c r="F56" s="28"/>
      <c r="G56" s="29"/>
      <c r="H56" s="65">
        <f t="shared" si="6"/>
        <v>0.5</v>
      </c>
      <c r="I56" s="8">
        <f t="shared" si="7"/>
        <v>8999.9999999999982</v>
      </c>
    </row>
    <row r="57" spans="1:9" x14ac:dyDescent="0.2">
      <c r="A57" s="2" t="s">
        <v>16</v>
      </c>
      <c r="B57" s="1" t="s">
        <v>76</v>
      </c>
      <c r="C57" s="9">
        <v>0.12</v>
      </c>
      <c r="D57" s="4">
        <v>17999.999999999996</v>
      </c>
      <c r="E57" s="7">
        <v>2160</v>
      </c>
      <c r="F57" s="28"/>
      <c r="G57" s="29"/>
      <c r="H57" s="65">
        <f t="shared" si="6"/>
        <v>0.12</v>
      </c>
      <c r="I57" s="8">
        <f t="shared" si="7"/>
        <v>2159.9999999999995</v>
      </c>
    </row>
    <row r="58" spans="1:9" x14ac:dyDescent="0.2">
      <c r="A58" s="2" t="s">
        <v>16</v>
      </c>
      <c r="B58" s="1" t="s">
        <v>77</v>
      </c>
      <c r="C58" s="9">
        <v>2.17</v>
      </c>
      <c r="D58" s="4">
        <v>17186.999999999996</v>
      </c>
      <c r="E58" s="7">
        <v>37295.79</v>
      </c>
      <c r="F58" s="28"/>
      <c r="G58" s="29"/>
      <c r="H58" s="65">
        <f t="shared" si="6"/>
        <v>2.17</v>
      </c>
      <c r="I58" s="8">
        <f t="shared" si="7"/>
        <v>37295.789999999994</v>
      </c>
    </row>
    <row r="59" spans="1:9" x14ac:dyDescent="0.2">
      <c r="A59" s="2" t="s">
        <v>16</v>
      </c>
      <c r="B59" s="1" t="s">
        <v>1155</v>
      </c>
      <c r="C59" s="9">
        <v>2.3199999999999998</v>
      </c>
      <c r="D59" s="4">
        <v>17186.999999999996</v>
      </c>
      <c r="E59" s="7">
        <v>39873.839999999997</v>
      </c>
      <c r="F59" s="28"/>
      <c r="G59" s="29"/>
      <c r="H59" s="65">
        <f t="shared" si="6"/>
        <v>2.3199999999999998</v>
      </c>
      <c r="I59" s="8">
        <f t="shared" si="7"/>
        <v>39873.839999999989</v>
      </c>
    </row>
    <row r="60" spans="1:9" x14ac:dyDescent="0.2">
      <c r="A60" s="2" t="s">
        <v>16</v>
      </c>
      <c r="B60" s="1" t="s">
        <v>1156</v>
      </c>
      <c r="C60" s="9">
        <v>1.32</v>
      </c>
      <c r="D60" s="4">
        <v>15549.999999999998</v>
      </c>
      <c r="E60" s="7">
        <v>20526</v>
      </c>
      <c r="F60" s="28"/>
      <c r="G60" s="29"/>
      <c r="H60" s="65">
        <f t="shared" si="6"/>
        <v>1.32</v>
      </c>
      <c r="I60" s="8">
        <f t="shared" si="7"/>
        <v>20526</v>
      </c>
    </row>
    <row r="61" spans="1:9" x14ac:dyDescent="0.2">
      <c r="A61" s="2" t="s">
        <v>16</v>
      </c>
      <c r="B61" s="1" t="s">
        <v>1157</v>
      </c>
      <c r="C61" s="9">
        <v>1.32</v>
      </c>
      <c r="D61" s="4">
        <v>17186.999999999996</v>
      </c>
      <c r="E61" s="7">
        <v>22686.84</v>
      </c>
      <c r="F61" s="28"/>
      <c r="G61" s="29"/>
      <c r="H61" s="65">
        <f t="shared" si="6"/>
        <v>1.32</v>
      </c>
      <c r="I61" s="8">
        <f t="shared" si="7"/>
        <v>22686.839999999997</v>
      </c>
    </row>
    <row r="62" spans="1:9" x14ac:dyDescent="0.2">
      <c r="A62" s="1" t="s">
        <v>14</v>
      </c>
      <c r="B62" s="24" t="s">
        <v>32</v>
      </c>
      <c r="C62" s="9" t="s">
        <v>15</v>
      </c>
      <c r="F62" s="26"/>
      <c r="G62" s="27"/>
      <c r="H62" s="65"/>
    </row>
    <row r="63" spans="1:9" x14ac:dyDescent="0.2">
      <c r="A63" s="2" t="s">
        <v>16</v>
      </c>
      <c r="B63" s="24" t="s">
        <v>47</v>
      </c>
      <c r="C63" s="9">
        <v>0.34100000000000003</v>
      </c>
      <c r="D63" s="4">
        <v>19028.999999999996</v>
      </c>
      <c r="E63" s="7">
        <v>6488.8890000000001</v>
      </c>
      <c r="F63" s="28"/>
      <c r="G63" s="29"/>
      <c r="H63" s="65"/>
    </row>
    <row r="64" spans="1:9" x14ac:dyDescent="0.2">
      <c r="A64" s="2" t="s">
        <v>16</v>
      </c>
      <c r="B64" s="24" t="s">
        <v>48</v>
      </c>
      <c r="C64" s="9">
        <v>0.5</v>
      </c>
      <c r="D64" s="4">
        <v>19028.999999999996</v>
      </c>
      <c r="E64" s="7">
        <v>9514.5</v>
      </c>
      <c r="F64" s="28"/>
      <c r="G64" s="29"/>
      <c r="H64" s="65"/>
    </row>
    <row r="65" spans="1:8" x14ac:dyDescent="0.2">
      <c r="A65" s="2" t="s">
        <v>16</v>
      </c>
      <c r="B65" s="24" t="s">
        <v>49</v>
      </c>
      <c r="C65" s="9">
        <v>0.32600000000000001</v>
      </c>
      <c r="D65" s="4">
        <v>19028.999999999996</v>
      </c>
      <c r="E65" s="7">
        <v>6203.4540000000006</v>
      </c>
      <c r="F65" s="28"/>
      <c r="G65" s="29"/>
      <c r="H65" s="65"/>
    </row>
    <row r="66" spans="1:8" x14ac:dyDescent="0.2">
      <c r="A66" s="2" t="s">
        <v>16</v>
      </c>
      <c r="B66" s="24" t="s">
        <v>50</v>
      </c>
      <c r="C66" s="9">
        <v>0.25</v>
      </c>
      <c r="D66" s="4">
        <v>19028.999999999996</v>
      </c>
      <c r="E66" s="7">
        <v>4757.25</v>
      </c>
      <c r="F66" s="28"/>
      <c r="G66" s="29"/>
      <c r="H66" s="65"/>
    </row>
    <row r="67" spans="1:8" x14ac:dyDescent="0.2">
      <c r="A67" s="2" t="s">
        <v>16</v>
      </c>
      <c r="B67" s="24" t="s">
        <v>51</v>
      </c>
      <c r="C67" s="9">
        <v>1.95</v>
      </c>
      <c r="D67" s="4">
        <v>19028.999999999996</v>
      </c>
      <c r="E67" s="7">
        <v>37106.550000000003</v>
      </c>
      <c r="F67" s="28"/>
      <c r="G67" s="29"/>
      <c r="H67" s="65"/>
    </row>
    <row r="68" spans="1:8" x14ac:dyDescent="0.2">
      <c r="A68" s="2" t="s">
        <v>16</v>
      </c>
      <c r="B68" s="24" t="s">
        <v>82</v>
      </c>
      <c r="C68" s="9">
        <v>0.05</v>
      </c>
      <c r="D68" s="4">
        <v>19028.999999999996</v>
      </c>
      <c r="E68" s="7">
        <v>951.45</v>
      </c>
      <c r="F68" s="28"/>
      <c r="G68" s="29"/>
      <c r="H68" s="65"/>
    </row>
    <row r="69" spans="1:8" x14ac:dyDescent="0.2">
      <c r="A69" s="2" t="s">
        <v>16</v>
      </c>
      <c r="B69" s="24" t="s">
        <v>52</v>
      </c>
      <c r="C69" s="9">
        <v>5.8000000000000003E-2</v>
      </c>
      <c r="D69" s="4">
        <v>19029</v>
      </c>
      <c r="E69" s="7">
        <v>1103.682</v>
      </c>
      <c r="F69" s="28"/>
      <c r="G69" s="29"/>
      <c r="H69" s="65"/>
    </row>
    <row r="70" spans="1:8" x14ac:dyDescent="0.2">
      <c r="A70" s="2" t="s">
        <v>16</v>
      </c>
      <c r="B70" s="24" t="s">
        <v>83</v>
      </c>
      <c r="C70" s="9">
        <v>0.05</v>
      </c>
      <c r="D70" s="4">
        <v>19028.999999999996</v>
      </c>
      <c r="E70" s="7">
        <v>951.45</v>
      </c>
      <c r="F70" s="28"/>
      <c r="G70" s="29"/>
      <c r="H70" s="65"/>
    </row>
    <row r="71" spans="1:8" x14ac:dyDescent="0.2">
      <c r="A71" s="2" t="s">
        <v>16</v>
      </c>
      <c r="B71" s="24" t="s">
        <v>53</v>
      </c>
      <c r="C71" s="9">
        <v>3.25</v>
      </c>
      <c r="D71" s="4">
        <v>19028.999999999996</v>
      </c>
      <c r="E71" s="7">
        <v>61844.25</v>
      </c>
      <c r="F71" s="28"/>
      <c r="G71" s="29"/>
      <c r="H71" s="65"/>
    </row>
    <row r="72" spans="1:8" x14ac:dyDescent="0.2">
      <c r="A72" s="2" t="s">
        <v>16</v>
      </c>
      <c r="B72" s="24" t="s">
        <v>54</v>
      </c>
      <c r="C72" s="9">
        <v>1.954</v>
      </c>
      <c r="D72" s="4">
        <v>19028.999999999996</v>
      </c>
      <c r="E72" s="7">
        <v>37182.665999999997</v>
      </c>
      <c r="F72" s="28"/>
      <c r="G72" s="29"/>
      <c r="H72" s="65"/>
    </row>
    <row r="73" spans="1:8" x14ac:dyDescent="0.2">
      <c r="A73" s="2" t="s">
        <v>16</v>
      </c>
      <c r="B73" s="24" t="s">
        <v>55</v>
      </c>
      <c r="C73" s="9">
        <v>1.5</v>
      </c>
      <c r="D73" s="4">
        <v>19028.999999999996</v>
      </c>
      <c r="E73" s="7">
        <v>28543.5</v>
      </c>
      <c r="F73" s="28"/>
      <c r="G73" s="29"/>
      <c r="H73" s="65"/>
    </row>
    <row r="74" spans="1:8" x14ac:dyDescent="0.2">
      <c r="A74" s="2" t="s">
        <v>16</v>
      </c>
      <c r="B74" s="24" t="s">
        <v>56</v>
      </c>
      <c r="C74" s="9">
        <v>4.2329999999999997</v>
      </c>
      <c r="D74" s="4">
        <v>19028.999999999996</v>
      </c>
      <c r="E74" s="7">
        <v>80549.756999999998</v>
      </c>
      <c r="F74" s="28"/>
      <c r="G74" s="29"/>
      <c r="H74" s="65"/>
    </row>
    <row r="75" spans="1:8" x14ac:dyDescent="0.2">
      <c r="A75" s="2" t="s">
        <v>16</v>
      </c>
      <c r="B75" s="24" t="s">
        <v>57</v>
      </c>
      <c r="C75" s="9">
        <v>2.81</v>
      </c>
      <c r="D75" s="4">
        <v>13541.999999999998</v>
      </c>
      <c r="E75" s="7">
        <v>38053.019999999997</v>
      </c>
      <c r="F75" s="28">
        <f t="shared" ref="F75:F76" si="8">C75</f>
        <v>2.81</v>
      </c>
      <c r="G75" s="29">
        <f t="shared" ref="G75:G76" si="9">F75*D75</f>
        <v>38053.019999999997</v>
      </c>
      <c r="H75" s="65"/>
    </row>
    <row r="76" spans="1:8" x14ac:dyDescent="0.2">
      <c r="A76" s="2" t="s">
        <v>16</v>
      </c>
      <c r="B76" s="24" t="s">
        <v>58</v>
      </c>
      <c r="C76" s="9">
        <v>1.7150000000000001</v>
      </c>
      <c r="D76" s="4">
        <v>13541.999999999998</v>
      </c>
      <c r="E76" s="7">
        <v>23224.53</v>
      </c>
      <c r="F76" s="28">
        <f t="shared" si="8"/>
        <v>1.7150000000000001</v>
      </c>
      <c r="G76" s="29">
        <f t="shared" si="9"/>
        <v>23224.53</v>
      </c>
      <c r="H76" s="65"/>
    </row>
    <row r="77" spans="1:8" x14ac:dyDescent="0.2">
      <c r="A77" s="2" t="s">
        <v>16</v>
      </c>
      <c r="B77" s="24" t="s">
        <v>84</v>
      </c>
      <c r="C77" s="9">
        <v>5.6000000000000001E-2</v>
      </c>
      <c r="D77" s="4">
        <v>13028.999999999998</v>
      </c>
      <c r="E77" s="7">
        <v>729.62400000000014</v>
      </c>
      <c r="F77" s="28"/>
      <c r="G77" s="29"/>
      <c r="H77" s="65"/>
    </row>
    <row r="78" spans="1:8" x14ac:dyDescent="0.2">
      <c r="A78" s="2" t="s">
        <v>16</v>
      </c>
      <c r="B78" s="24" t="s">
        <v>59</v>
      </c>
      <c r="C78" s="9">
        <v>0.85</v>
      </c>
      <c r="D78" s="4">
        <v>17499.999999999996</v>
      </c>
      <c r="E78" s="7">
        <v>14875</v>
      </c>
      <c r="F78" s="28">
        <f t="shared" ref="F78:F81" si="10">C78</f>
        <v>0.85</v>
      </c>
      <c r="G78" s="29">
        <f t="shared" ref="G78:G83" si="11">F78*D78</f>
        <v>14874.999999999996</v>
      </c>
      <c r="H78" s="65"/>
    </row>
    <row r="79" spans="1:8" x14ac:dyDescent="0.2">
      <c r="A79" s="2" t="s">
        <v>16</v>
      </c>
      <c r="B79" s="24" t="s">
        <v>60</v>
      </c>
      <c r="C79" s="9">
        <v>0.73099999999999998</v>
      </c>
      <c r="D79" s="4">
        <v>17499.999999999996</v>
      </c>
      <c r="E79" s="7">
        <v>12792.5</v>
      </c>
      <c r="F79" s="28">
        <f t="shared" si="10"/>
        <v>0.73099999999999998</v>
      </c>
      <c r="G79" s="29">
        <f t="shared" si="11"/>
        <v>12792.499999999996</v>
      </c>
      <c r="H79" s="65"/>
    </row>
    <row r="80" spans="1:8" x14ac:dyDescent="0.2">
      <c r="A80" s="2" t="s">
        <v>16</v>
      </c>
      <c r="B80" s="24" t="s">
        <v>41</v>
      </c>
      <c r="C80" s="9">
        <v>0.23599999999999999</v>
      </c>
      <c r="D80" s="4">
        <v>17499.999999999996</v>
      </c>
      <c r="E80" s="7">
        <v>4130</v>
      </c>
      <c r="F80" s="28">
        <f t="shared" si="10"/>
        <v>0.23599999999999999</v>
      </c>
      <c r="G80" s="29">
        <f t="shared" si="11"/>
        <v>4129.9999999999991</v>
      </c>
      <c r="H80" s="65"/>
    </row>
    <row r="81" spans="1:8" x14ac:dyDescent="0.2">
      <c r="A81" s="2" t="s">
        <v>16</v>
      </c>
      <c r="B81" s="24" t="s">
        <v>61</v>
      </c>
      <c r="C81" s="9">
        <v>0.20499999999999999</v>
      </c>
      <c r="D81" s="4">
        <v>17499.999999999996</v>
      </c>
      <c r="E81" s="7">
        <v>3587.5</v>
      </c>
      <c r="F81" s="28">
        <f t="shared" si="10"/>
        <v>0.20499999999999999</v>
      </c>
      <c r="G81" s="29">
        <f t="shared" si="11"/>
        <v>3587.4999999999991</v>
      </c>
      <c r="H81" s="65"/>
    </row>
    <row r="82" spans="1:8" x14ac:dyDescent="0.2">
      <c r="A82" s="2" t="s">
        <v>16</v>
      </c>
      <c r="B82" s="24" t="s">
        <v>62</v>
      </c>
      <c r="C82" s="9">
        <v>58.828000000000003</v>
      </c>
      <c r="D82" s="4">
        <v>17499.999999999996</v>
      </c>
      <c r="E82" s="7">
        <v>1029490</v>
      </c>
      <c r="F82" s="28">
        <v>57.527999999999999</v>
      </c>
      <c r="G82" s="29">
        <f t="shared" si="11"/>
        <v>1006739.9999999998</v>
      </c>
      <c r="H82" s="65"/>
    </row>
    <row r="83" spans="1:8" x14ac:dyDescent="0.2">
      <c r="A83" s="2" t="s">
        <v>16</v>
      </c>
      <c r="B83" s="24" t="s">
        <v>63</v>
      </c>
      <c r="C83" s="9">
        <v>2.093</v>
      </c>
      <c r="D83" s="4">
        <v>17499.999999999996</v>
      </c>
      <c r="E83" s="7">
        <v>36627.5</v>
      </c>
      <c r="F83" s="28">
        <f>C83</f>
        <v>2.093</v>
      </c>
      <c r="G83" s="29">
        <f t="shared" si="11"/>
        <v>36627.499999999993</v>
      </c>
      <c r="H83" s="65"/>
    </row>
    <row r="84" spans="1:8" x14ac:dyDescent="0.2">
      <c r="A84" s="2" t="s">
        <v>16</v>
      </c>
      <c r="B84" s="24" t="s">
        <v>85</v>
      </c>
      <c r="C84" s="9">
        <v>5.6000000000000001E-2</v>
      </c>
      <c r="D84" s="4">
        <v>17499.999999999996</v>
      </c>
      <c r="E84" s="7">
        <v>980</v>
      </c>
      <c r="F84" s="28"/>
      <c r="G84" s="29"/>
      <c r="H84" s="65"/>
    </row>
    <row r="85" spans="1:8" x14ac:dyDescent="0.2">
      <c r="A85" s="2" t="s">
        <v>16</v>
      </c>
      <c r="B85" s="24" t="s">
        <v>64</v>
      </c>
      <c r="C85" s="9">
        <v>1.2749999999999999</v>
      </c>
      <c r="D85" s="4">
        <v>17499.999999999996</v>
      </c>
      <c r="E85" s="7">
        <v>22312.5</v>
      </c>
      <c r="F85" s="28">
        <f t="shared" ref="F85:F87" si="12">C85</f>
        <v>1.2749999999999999</v>
      </c>
      <c r="G85" s="29">
        <f t="shared" ref="G85:G88" si="13">F85*D85</f>
        <v>22312.499999999993</v>
      </c>
      <c r="H85" s="65"/>
    </row>
    <row r="86" spans="1:8" x14ac:dyDescent="0.2">
      <c r="A86" s="2" t="s">
        <v>16</v>
      </c>
      <c r="B86" s="24" t="s">
        <v>65</v>
      </c>
      <c r="C86" s="9">
        <v>2.96</v>
      </c>
      <c r="D86" s="4">
        <v>17499.999999999996</v>
      </c>
      <c r="E86" s="7">
        <v>51800</v>
      </c>
      <c r="F86" s="28">
        <f t="shared" si="12"/>
        <v>2.96</v>
      </c>
      <c r="G86" s="29">
        <f t="shared" si="13"/>
        <v>51799.999999999985</v>
      </c>
      <c r="H86" s="65"/>
    </row>
    <row r="87" spans="1:8" x14ac:dyDescent="0.2">
      <c r="A87" s="2" t="s">
        <v>16</v>
      </c>
      <c r="B87" s="24" t="s">
        <v>174</v>
      </c>
      <c r="C87" s="9">
        <v>2.8</v>
      </c>
      <c r="D87" s="4">
        <v>15549.999999999998</v>
      </c>
      <c r="E87" s="7">
        <v>43540</v>
      </c>
      <c r="F87" s="28">
        <f t="shared" si="12"/>
        <v>2.8</v>
      </c>
      <c r="G87" s="29">
        <f t="shared" si="13"/>
        <v>43539.999999999993</v>
      </c>
      <c r="H87" s="65"/>
    </row>
    <row r="88" spans="1:8" x14ac:dyDescent="0.2">
      <c r="A88" s="2" t="s">
        <v>16</v>
      </c>
      <c r="B88" s="24" t="s">
        <v>176</v>
      </c>
      <c r="C88" s="9">
        <v>1.7</v>
      </c>
      <c r="D88" s="4">
        <v>17186.999999999996</v>
      </c>
      <c r="E88" s="7">
        <v>29217.9</v>
      </c>
      <c r="F88" s="28">
        <f>C88</f>
        <v>1.7</v>
      </c>
      <c r="G88" s="29">
        <f t="shared" si="13"/>
        <v>29217.899999999994</v>
      </c>
      <c r="H88" s="65"/>
    </row>
    <row r="89" spans="1:8" x14ac:dyDescent="0.2">
      <c r="A89" s="2" t="s">
        <v>16</v>
      </c>
      <c r="B89" s="24" t="s">
        <v>1158</v>
      </c>
      <c r="C89" s="9">
        <v>1</v>
      </c>
      <c r="D89" s="4">
        <v>17186.999999999996</v>
      </c>
      <c r="E89" s="7">
        <v>17187</v>
      </c>
      <c r="F89" s="28"/>
      <c r="G89" s="29"/>
      <c r="H89" s="65"/>
    </row>
    <row r="90" spans="1:8" x14ac:dyDescent="0.2">
      <c r="A90" s="2" t="s">
        <v>16</v>
      </c>
      <c r="B90" s="24" t="s">
        <v>1159</v>
      </c>
      <c r="C90" s="9">
        <v>4.7E-2</v>
      </c>
      <c r="D90" s="4">
        <v>15549.999999999995</v>
      </c>
      <c r="E90" s="7">
        <v>730.85</v>
      </c>
      <c r="F90" s="28"/>
      <c r="G90" s="29"/>
      <c r="H90" s="65"/>
    </row>
    <row r="91" spans="1:8" x14ac:dyDescent="0.2">
      <c r="A91" s="2" t="s">
        <v>16</v>
      </c>
      <c r="B91" s="24" t="s">
        <v>1160</v>
      </c>
      <c r="C91" s="9">
        <v>4.7E-2</v>
      </c>
      <c r="D91" s="4">
        <v>15549.999999999995</v>
      </c>
      <c r="E91" s="7">
        <v>730.85</v>
      </c>
      <c r="F91" s="28"/>
      <c r="G91" s="29"/>
      <c r="H91" s="65"/>
    </row>
    <row r="92" spans="1:8" x14ac:dyDescent="0.2">
      <c r="A92" s="2" t="s">
        <v>16</v>
      </c>
      <c r="B92" s="24" t="s">
        <v>1161</v>
      </c>
      <c r="C92" s="9">
        <v>4.4999999999999998E-2</v>
      </c>
      <c r="D92" s="4">
        <v>15549.999999999998</v>
      </c>
      <c r="E92" s="7">
        <v>699.75</v>
      </c>
      <c r="F92" s="28"/>
      <c r="G92" s="29"/>
      <c r="H92" s="65"/>
    </row>
    <row r="93" spans="1:8" x14ac:dyDescent="0.2">
      <c r="A93" s="2" t="s">
        <v>16</v>
      </c>
      <c r="B93" s="24" t="s">
        <v>1162</v>
      </c>
      <c r="C93" s="9">
        <v>0.04</v>
      </c>
      <c r="D93" s="4">
        <v>15549.999999999998</v>
      </c>
      <c r="E93" s="7">
        <v>622</v>
      </c>
      <c r="F93" s="28"/>
      <c r="G93" s="29"/>
      <c r="H93" s="65"/>
    </row>
    <row r="94" spans="1:8" x14ac:dyDescent="0.2">
      <c r="A94" s="2" t="s">
        <v>16</v>
      </c>
      <c r="B94" s="24" t="s">
        <v>1163</v>
      </c>
      <c r="C94" s="9">
        <v>5.1999999999999998E-2</v>
      </c>
      <c r="D94" s="4">
        <v>15549.999999999998</v>
      </c>
      <c r="E94" s="7">
        <v>808.6</v>
      </c>
      <c r="F94" s="28"/>
      <c r="G94" s="29"/>
      <c r="H94" s="65"/>
    </row>
    <row r="95" spans="1:8" x14ac:dyDescent="0.2">
      <c r="A95" s="2" t="s">
        <v>16</v>
      </c>
      <c r="B95" s="24" t="s">
        <v>1164</v>
      </c>
      <c r="C95" s="9">
        <v>5.1999999999999998E-2</v>
      </c>
      <c r="D95" s="4">
        <v>15549.999999999998</v>
      </c>
      <c r="E95" s="7">
        <v>808.6</v>
      </c>
      <c r="F95" s="28"/>
      <c r="G95" s="29"/>
      <c r="H95" s="65"/>
    </row>
    <row r="96" spans="1:8" x14ac:dyDescent="0.2">
      <c r="A96" s="2" t="s">
        <v>16</v>
      </c>
      <c r="B96" s="24" t="s">
        <v>1165</v>
      </c>
      <c r="C96" s="9">
        <v>0.05</v>
      </c>
      <c r="D96" s="4">
        <v>15549.999999999998</v>
      </c>
      <c r="E96" s="7">
        <v>777.5</v>
      </c>
      <c r="F96" s="28"/>
      <c r="G96" s="29"/>
      <c r="H96" s="65"/>
    </row>
    <row r="97" spans="1:8" x14ac:dyDescent="0.2">
      <c r="A97" s="2" t="s">
        <v>16</v>
      </c>
      <c r="B97" s="24" t="s">
        <v>1166</v>
      </c>
      <c r="C97" s="9">
        <v>4.7E-2</v>
      </c>
      <c r="D97" s="4">
        <v>17186.999999999996</v>
      </c>
      <c r="E97" s="7">
        <v>807.78899999999999</v>
      </c>
      <c r="F97" s="28"/>
      <c r="G97" s="29"/>
      <c r="H97" s="65"/>
    </row>
    <row r="98" spans="1:8" x14ac:dyDescent="0.2">
      <c r="A98" s="2" t="s">
        <v>16</v>
      </c>
      <c r="B98" s="24" t="s">
        <v>1167</v>
      </c>
      <c r="C98" s="9">
        <v>4.7E-2</v>
      </c>
      <c r="D98" s="4">
        <v>17186.999999999996</v>
      </c>
      <c r="E98" s="7">
        <v>807.78899999999999</v>
      </c>
      <c r="F98" s="28"/>
      <c r="G98" s="29"/>
      <c r="H98" s="65"/>
    </row>
    <row r="99" spans="1:8" x14ac:dyDescent="0.2">
      <c r="A99" s="1" t="s">
        <v>14</v>
      </c>
      <c r="B99" s="24" t="s">
        <v>1168</v>
      </c>
      <c r="C99" s="9" t="s">
        <v>15</v>
      </c>
      <c r="F99" s="26"/>
      <c r="G99" s="27"/>
      <c r="H99" s="65"/>
    </row>
    <row r="100" spans="1:8" x14ac:dyDescent="0.2">
      <c r="A100" s="2" t="s">
        <v>16</v>
      </c>
      <c r="B100" s="24" t="s">
        <v>1169</v>
      </c>
      <c r="C100" s="9">
        <v>11.8</v>
      </c>
      <c r="D100" s="4">
        <v>17186.999999999996</v>
      </c>
      <c r="E100" s="7">
        <v>202806.6</v>
      </c>
      <c r="F100" s="28"/>
      <c r="G100" s="29"/>
      <c r="H100" s="65"/>
    </row>
    <row r="101" spans="1:8" x14ac:dyDescent="0.2">
      <c r="A101" s="1" t="s">
        <v>14</v>
      </c>
      <c r="B101" s="24" t="s">
        <v>66</v>
      </c>
      <c r="C101" s="9" t="s">
        <v>15</v>
      </c>
      <c r="F101" s="26"/>
      <c r="G101" s="27"/>
      <c r="H101" s="65"/>
    </row>
    <row r="102" spans="1:8" x14ac:dyDescent="0.2">
      <c r="A102" s="2" t="s">
        <v>16</v>
      </c>
      <c r="B102" s="24" t="s">
        <v>67</v>
      </c>
      <c r="C102" s="9">
        <v>1.7000000000000001E-2</v>
      </c>
      <c r="D102" s="4">
        <v>19199.999999999996</v>
      </c>
      <c r="E102" s="7">
        <v>326.39999999999998</v>
      </c>
      <c r="F102" s="28">
        <f>C102</f>
        <v>1.7000000000000001E-2</v>
      </c>
      <c r="G102" s="29">
        <f>F102*D102</f>
        <v>326.39999999999998</v>
      </c>
      <c r="H102" s="65"/>
    </row>
    <row r="103" spans="1:8" x14ac:dyDescent="0.2">
      <c r="A103" s="1" t="s">
        <v>14</v>
      </c>
      <c r="B103" s="23" t="s">
        <v>18</v>
      </c>
      <c r="C103" s="9" t="s">
        <v>15</v>
      </c>
      <c r="F103" s="26"/>
      <c r="G103" s="27"/>
    </row>
    <row r="104" spans="1:8" x14ac:dyDescent="0.2">
      <c r="A104" s="2" t="s">
        <v>16</v>
      </c>
      <c r="B104" s="23" t="s">
        <v>68</v>
      </c>
      <c r="C104" s="9">
        <v>8.0681999999999992</v>
      </c>
      <c r="D104" s="4">
        <v>19199.999999999996</v>
      </c>
      <c r="E104" s="7">
        <v>154909.44</v>
      </c>
      <c r="F104" s="28">
        <f t="shared" ref="F104:F109" si="14">C104</f>
        <v>8.0681999999999992</v>
      </c>
      <c r="G104" s="29">
        <f t="shared" ref="G104:G109" si="15">F104*D104</f>
        <v>154909.43999999994</v>
      </c>
      <c r="H104" s="65"/>
    </row>
    <row r="105" spans="1:8" x14ac:dyDescent="0.2">
      <c r="A105" s="2" t="s">
        <v>16</v>
      </c>
      <c r="B105" s="23" t="s">
        <v>69</v>
      </c>
      <c r="C105" s="9">
        <v>1.27</v>
      </c>
      <c r="D105" s="4">
        <v>19199.999999999996</v>
      </c>
      <c r="E105" s="7">
        <v>24384</v>
      </c>
      <c r="F105" s="28">
        <f t="shared" si="14"/>
        <v>1.27</v>
      </c>
      <c r="G105" s="29">
        <f t="shared" si="15"/>
        <v>24383.999999999996</v>
      </c>
      <c r="H105" s="65"/>
    </row>
    <row r="106" spans="1:8" x14ac:dyDescent="0.2">
      <c r="A106" s="2" t="s">
        <v>16</v>
      </c>
      <c r="B106" s="23" t="s">
        <v>70</v>
      </c>
      <c r="C106" s="9">
        <v>1.9518</v>
      </c>
      <c r="D106" s="4">
        <v>19199.999999999996</v>
      </c>
      <c r="E106" s="7">
        <v>37474.559999999998</v>
      </c>
      <c r="F106" s="28">
        <f t="shared" si="14"/>
        <v>1.9518</v>
      </c>
      <c r="G106" s="29">
        <f t="shared" si="15"/>
        <v>37474.55999999999</v>
      </c>
      <c r="H106" s="65"/>
    </row>
    <row r="107" spans="1:8" x14ac:dyDescent="0.2">
      <c r="A107" s="2" t="s">
        <v>16</v>
      </c>
      <c r="B107" s="23" t="s">
        <v>93</v>
      </c>
      <c r="C107" s="9">
        <v>1.8819999999999999</v>
      </c>
      <c r="D107" s="4">
        <v>19199.999999999996</v>
      </c>
      <c r="E107" s="7">
        <v>36134.400000000001</v>
      </c>
      <c r="F107" s="28">
        <f t="shared" si="14"/>
        <v>1.8819999999999999</v>
      </c>
      <c r="G107" s="29">
        <f t="shared" si="15"/>
        <v>36134.399999999994</v>
      </c>
      <c r="H107" s="65"/>
    </row>
    <row r="108" spans="1:8" x14ac:dyDescent="0.2">
      <c r="A108" s="2" t="s">
        <v>16</v>
      </c>
      <c r="B108" s="23" t="s">
        <v>71</v>
      </c>
      <c r="C108" s="9">
        <v>1.488</v>
      </c>
      <c r="D108" s="4">
        <v>19199.999999999996</v>
      </c>
      <c r="E108" s="7">
        <v>28569.599999999999</v>
      </c>
      <c r="F108" s="28">
        <f t="shared" si="14"/>
        <v>1.488</v>
      </c>
      <c r="G108" s="29">
        <f t="shared" si="15"/>
        <v>28569.599999999995</v>
      </c>
      <c r="H108" s="65"/>
    </row>
    <row r="109" spans="1:8" x14ac:dyDescent="0.2">
      <c r="A109" s="2" t="s">
        <v>16</v>
      </c>
      <c r="B109" s="23" t="s">
        <v>96</v>
      </c>
      <c r="C109" s="9">
        <v>10.973000000000001</v>
      </c>
      <c r="D109" s="4">
        <v>17499.999999999996</v>
      </c>
      <c r="E109" s="7">
        <v>192027.5</v>
      </c>
      <c r="F109" s="28">
        <f t="shared" si="14"/>
        <v>10.973000000000001</v>
      </c>
      <c r="G109" s="29">
        <f t="shared" si="15"/>
        <v>192027.49999999997</v>
      </c>
      <c r="H109" s="65"/>
    </row>
    <row r="110" spans="1:8" x14ac:dyDescent="0.2">
      <c r="A110" s="1" t="s">
        <v>72</v>
      </c>
      <c r="F110" s="26"/>
      <c r="G110" s="27"/>
    </row>
    <row r="111" spans="1:8" x14ac:dyDescent="0.2">
      <c r="A111" s="1" t="s">
        <v>14</v>
      </c>
      <c r="B111" s="1" t="s">
        <v>43</v>
      </c>
      <c r="C111" s="9" t="s">
        <v>15</v>
      </c>
      <c r="F111" s="26"/>
      <c r="G111" s="27"/>
    </row>
    <row r="112" spans="1:8" x14ac:dyDescent="0.2">
      <c r="A112" s="2" t="s">
        <v>16</v>
      </c>
      <c r="B112" s="1" t="s">
        <v>73</v>
      </c>
      <c r="C112" s="9">
        <v>4.8000000000000001E-2</v>
      </c>
      <c r="D112" s="4">
        <v>19199.999999999996</v>
      </c>
      <c r="E112" s="7">
        <v>921.6</v>
      </c>
      <c r="F112" s="28">
        <f t="shared" ref="F112:F113" si="16">C112</f>
        <v>4.8000000000000001E-2</v>
      </c>
      <c r="G112" s="29">
        <f t="shared" ref="G112:G113" si="17">F112*D112</f>
        <v>921.5999999999998</v>
      </c>
      <c r="H112" s="65"/>
    </row>
    <row r="113" spans="1:9" x14ac:dyDescent="0.2">
      <c r="A113" s="2" t="s">
        <v>16</v>
      </c>
      <c r="B113" s="1" t="s">
        <v>74</v>
      </c>
      <c r="C113" s="9">
        <v>5.4710000000000001</v>
      </c>
      <c r="D113" s="4">
        <v>19199.999999999996</v>
      </c>
      <c r="E113" s="7">
        <v>105043.2</v>
      </c>
      <c r="F113" s="28">
        <f t="shared" si="16"/>
        <v>5.4710000000000001</v>
      </c>
      <c r="G113" s="29">
        <f t="shared" si="17"/>
        <v>105043.19999999998</v>
      </c>
      <c r="H113" s="65"/>
    </row>
    <row r="114" spans="1:9" x14ac:dyDescent="0.2">
      <c r="A114" s="1" t="s">
        <v>75</v>
      </c>
      <c r="F114" s="26"/>
      <c r="G114" s="27"/>
    </row>
    <row r="115" spans="1:9" x14ac:dyDescent="0.2">
      <c r="A115" s="1" t="s">
        <v>14</v>
      </c>
      <c r="B115" s="1" t="s">
        <v>43</v>
      </c>
      <c r="C115" s="9" t="s">
        <v>15</v>
      </c>
      <c r="F115" s="26"/>
      <c r="G115" s="27"/>
    </row>
    <row r="116" spans="1:9" x14ac:dyDescent="0.2">
      <c r="A116" s="2" t="s">
        <v>16</v>
      </c>
      <c r="B116" s="1" t="s">
        <v>1170</v>
      </c>
      <c r="C116" s="9">
        <v>2.7</v>
      </c>
      <c r="D116" s="4">
        <v>12229.999999999998</v>
      </c>
      <c r="E116" s="7">
        <v>33021</v>
      </c>
      <c r="F116" s="28"/>
      <c r="G116" s="29"/>
      <c r="H116" s="65">
        <f>C116</f>
        <v>2.7</v>
      </c>
      <c r="I116" s="8">
        <f>H116*D116</f>
        <v>33021</v>
      </c>
    </row>
    <row r="117" spans="1:9" x14ac:dyDescent="0.2">
      <c r="A117" s="1" t="s">
        <v>78</v>
      </c>
      <c r="F117" s="26"/>
      <c r="G117" s="27"/>
    </row>
    <row r="118" spans="1:9" x14ac:dyDescent="0.2">
      <c r="A118" s="1" t="s">
        <v>14</v>
      </c>
      <c r="B118" s="24" t="s">
        <v>32</v>
      </c>
      <c r="C118" s="9" t="s">
        <v>15</v>
      </c>
      <c r="F118" s="26"/>
      <c r="G118" s="27"/>
      <c r="H118" s="65"/>
    </row>
    <row r="119" spans="1:9" x14ac:dyDescent="0.2">
      <c r="A119" s="2" t="s">
        <v>16</v>
      </c>
      <c r="B119" s="24" t="s">
        <v>1171</v>
      </c>
      <c r="C119" s="9">
        <v>4.7E-2</v>
      </c>
      <c r="D119" s="4">
        <v>12229.999999999998</v>
      </c>
      <c r="E119" s="7">
        <v>574.80999999999995</v>
      </c>
      <c r="F119" s="28"/>
      <c r="G119" s="29"/>
      <c r="H119" s="65"/>
    </row>
    <row r="120" spans="1:9" x14ac:dyDescent="0.2">
      <c r="A120" s="1" t="s">
        <v>97</v>
      </c>
      <c r="B120" s="24"/>
      <c r="F120" s="26"/>
      <c r="G120" s="27"/>
      <c r="H120" s="65"/>
    </row>
    <row r="121" spans="1:9" x14ac:dyDescent="0.2">
      <c r="A121" s="1" t="s">
        <v>14</v>
      </c>
      <c r="B121" s="24" t="s">
        <v>32</v>
      </c>
      <c r="C121" s="9" t="s">
        <v>15</v>
      </c>
      <c r="F121" s="26"/>
      <c r="G121" s="27"/>
      <c r="H121" s="65"/>
    </row>
    <row r="122" spans="1:9" x14ac:dyDescent="0.2">
      <c r="A122" s="2" t="s">
        <v>16</v>
      </c>
      <c r="B122" s="24" t="s">
        <v>98</v>
      </c>
      <c r="C122" s="9">
        <v>0.05</v>
      </c>
      <c r="D122" s="4">
        <v>19899.999999999996</v>
      </c>
      <c r="E122" s="7">
        <v>995</v>
      </c>
      <c r="F122" s="28"/>
      <c r="G122" s="29"/>
      <c r="H122" s="65"/>
    </row>
    <row r="123" spans="1:9" x14ac:dyDescent="0.2">
      <c r="A123" s="1" t="s">
        <v>99</v>
      </c>
      <c r="B123" s="24"/>
      <c r="F123" s="26"/>
      <c r="G123" s="27"/>
      <c r="H123" s="65"/>
    </row>
    <row r="124" spans="1:9" x14ac:dyDescent="0.2">
      <c r="A124" s="1" t="s">
        <v>14</v>
      </c>
      <c r="B124" s="24" t="s">
        <v>32</v>
      </c>
      <c r="C124" s="9" t="s">
        <v>15</v>
      </c>
      <c r="F124" s="26"/>
      <c r="G124" s="27"/>
      <c r="H124" s="65"/>
    </row>
    <row r="125" spans="1:9" x14ac:dyDescent="0.2">
      <c r="A125" s="2" t="s">
        <v>16</v>
      </c>
      <c r="B125" s="24" t="s">
        <v>100</v>
      </c>
      <c r="C125" s="9">
        <v>0.05</v>
      </c>
      <c r="D125" s="4">
        <v>13541.999999999998</v>
      </c>
      <c r="E125" s="7">
        <v>677.1</v>
      </c>
      <c r="F125" s="28"/>
      <c r="G125" s="29"/>
      <c r="H125" s="65"/>
    </row>
    <row r="126" spans="1:9" x14ac:dyDescent="0.2">
      <c r="A126" s="2" t="s">
        <v>16</v>
      </c>
      <c r="B126" s="24" t="s">
        <v>101</v>
      </c>
      <c r="C126" s="9">
        <v>5.3999999999999999E-2</v>
      </c>
      <c r="D126" s="4">
        <v>17186.999999999996</v>
      </c>
      <c r="E126" s="7">
        <v>928.09799999999984</v>
      </c>
      <c r="F126" s="28"/>
      <c r="G126" s="29"/>
      <c r="H126" s="65"/>
    </row>
    <row r="127" spans="1:9" x14ac:dyDescent="0.2">
      <c r="A127" s="2" t="s">
        <v>16</v>
      </c>
      <c r="B127" s="24" t="s">
        <v>1172</v>
      </c>
      <c r="C127" s="9">
        <v>3.5000000000000003E-2</v>
      </c>
      <c r="D127" s="4">
        <v>17186.999999999996</v>
      </c>
      <c r="E127" s="7">
        <v>601.54499999999996</v>
      </c>
      <c r="F127" s="28"/>
      <c r="G127" s="29"/>
      <c r="H127" s="65"/>
    </row>
    <row r="128" spans="1:9" x14ac:dyDescent="0.2">
      <c r="A128" s="1" t="s">
        <v>102</v>
      </c>
      <c r="F128" s="26"/>
      <c r="G128" s="27"/>
    </row>
    <row r="129" spans="1:9" x14ac:dyDescent="0.2">
      <c r="A129" s="1" t="s">
        <v>14</v>
      </c>
      <c r="B129" s="1" t="s">
        <v>43</v>
      </c>
      <c r="C129" s="9" t="s">
        <v>15</v>
      </c>
      <c r="F129" s="26"/>
      <c r="G129" s="27"/>
    </row>
    <row r="130" spans="1:9" x14ac:dyDescent="0.2">
      <c r="A130" s="2" t="s">
        <v>16</v>
      </c>
      <c r="B130" s="1" t="s">
        <v>103</v>
      </c>
      <c r="C130" s="9">
        <v>0.5</v>
      </c>
      <c r="D130" s="4">
        <v>13028.999999999998</v>
      </c>
      <c r="E130" s="7">
        <v>6514.5</v>
      </c>
      <c r="F130" s="28"/>
      <c r="G130" s="29"/>
      <c r="H130" s="65"/>
    </row>
    <row r="131" spans="1:9" x14ac:dyDescent="0.2">
      <c r="A131" s="2" t="s">
        <v>16</v>
      </c>
      <c r="B131" s="1" t="s">
        <v>1173</v>
      </c>
      <c r="C131" s="9">
        <v>5.5449999999999999</v>
      </c>
      <c r="D131" s="4">
        <v>17186.999999999996</v>
      </c>
      <c r="E131" s="7">
        <v>95301.914999999994</v>
      </c>
      <c r="F131" s="28"/>
      <c r="G131" s="29"/>
      <c r="H131" s="65"/>
    </row>
    <row r="132" spans="1:9" x14ac:dyDescent="0.2">
      <c r="A132" s="2" t="s">
        <v>16</v>
      </c>
      <c r="B132" s="1" t="s">
        <v>1174</v>
      </c>
      <c r="C132" s="9">
        <v>2.9630000000000001</v>
      </c>
      <c r="D132" s="4">
        <v>17186.999999999996</v>
      </c>
      <c r="E132" s="7">
        <v>50925.080999999998</v>
      </c>
      <c r="F132" s="28"/>
      <c r="G132" s="29"/>
      <c r="H132" s="65"/>
    </row>
    <row r="133" spans="1:9" x14ac:dyDescent="0.2">
      <c r="A133" s="2" t="s">
        <v>16</v>
      </c>
      <c r="B133" s="1" t="s">
        <v>1175</v>
      </c>
      <c r="C133" s="9">
        <v>9.7769999999999992</v>
      </c>
      <c r="D133" s="4">
        <v>17187</v>
      </c>
      <c r="E133" s="7">
        <v>168037.299</v>
      </c>
      <c r="F133" s="28"/>
      <c r="G133" s="29"/>
      <c r="H133" s="65"/>
    </row>
    <row r="134" spans="1:9" x14ac:dyDescent="0.2">
      <c r="A134" s="1" t="s">
        <v>14</v>
      </c>
      <c r="B134" s="24" t="s">
        <v>32</v>
      </c>
      <c r="C134" s="9" t="s">
        <v>15</v>
      </c>
      <c r="F134" s="26"/>
      <c r="G134" s="27"/>
      <c r="H134" s="65"/>
    </row>
    <row r="135" spans="1:9" x14ac:dyDescent="0.2">
      <c r="A135" s="2" t="s">
        <v>16</v>
      </c>
      <c r="B135" s="24" t="s">
        <v>104</v>
      </c>
      <c r="C135" s="9">
        <v>7.0000000000000001E-3</v>
      </c>
      <c r="D135" s="4">
        <v>13541.999999999995</v>
      </c>
      <c r="E135" s="7">
        <v>94.793999999999997</v>
      </c>
      <c r="F135" s="28"/>
      <c r="G135" s="29"/>
      <c r="H135" s="65"/>
    </row>
    <row r="136" spans="1:9" x14ac:dyDescent="0.2">
      <c r="A136" s="2" t="s">
        <v>16</v>
      </c>
      <c r="B136" s="24" t="s">
        <v>41</v>
      </c>
      <c r="C136" s="9">
        <v>0.252</v>
      </c>
      <c r="D136" s="4">
        <v>17499.999999999996</v>
      </c>
      <c r="E136" s="7">
        <v>4410</v>
      </c>
      <c r="F136" s="28"/>
      <c r="G136" s="29"/>
      <c r="H136" s="65"/>
    </row>
    <row r="137" spans="1:9" x14ac:dyDescent="0.2">
      <c r="A137" s="2" t="s">
        <v>16</v>
      </c>
      <c r="B137" s="24" t="s">
        <v>105</v>
      </c>
      <c r="C137" s="9">
        <v>1.6E-2</v>
      </c>
      <c r="D137" s="4">
        <v>17499.999999999996</v>
      </c>
      <c r="E137" s="7">
        <v>280</v>
      </c>
      <c r="F137" s="28"/>
      <c r="G137" s="29"/>
      <c r="H137" s="65"/>
    </row>
    <row r="138" spans="1:9" x14ac:dyDescent="0.2">
      <c r="A138" s="2" t="s">
        <v>16</v>
      </c>
      <c r="B138" s="24" t="s">
        <v>106</v>
      </c>
      <c r="C138" s="9">
        <v>1.6E-2</v>
      </c>
      <c r="D138" s="4">
        <v>17499.999999999996</v>
      </c>
      <c r="E138" s="7">
        <v>280</v>
      </c>
      <c r="F138" s="28"/>
      <c r="G138" s="29"/>
      <c r="H138" s="65"/>
    </row>
    <row r="139" spans="1:9" x14ac:dyDescent="0.2">
      <c r="A139" s="2" t="s">
        <v>16</v>
      </c>
      <c r="B139" s="24" t="s">
        <v>107</v>
      </c>
      <c r="C139" s="9">
        <v>0.24299999999999999</v>
      </c>
      <c r="D139" s="4">
        <v>17499.999999999996</v>
      </c>
      <c r="E139" s="7">
        <v>4252.5</v>
      </c>
      <c r="F139" s="28"/>
      <c r="G139" s="29"/>
      <c r="H139" s="65"/>
    </row>
    <row r="140" spans="1:9" x14ac:dyDescent="0.2">
      <c r="A140" s="2" t="s">
        <v>16</v>
      </c>
      <c r="B140" s="24" t="s">
        <v>108</v>
      </c>
      <c r="C140" s="9">
        <v>0.57199999999999995</v>
      </c>
      <c r="D140" s="4">
        <v>17499.999999999996</v>
      </c>
      <c r="E140" s="7">
        <v>10010</v>
      </c>
      <c r="F140" s="28"/>
      <c r="G140" s="29"/>
      <c r="H140" s="65"/>
    </row>
    <row r="141" spans="1:9" x14ac:dyDescent="0.2">
      <c r="A141" s="2" t="s">
        <v>16</v>
      </c>
      <c r="B141" s="24" t="s">
        <v>1176</v>
      </c>
      <c r="C141" s="9">
        <v>18.239000000000001</v>
      </c>
      <c r="D141" s="4">
        <v>17186.999999999996</v>
      </c>
      <c r="E141" s="7">
        <v>313473.69300000003</v>
      </c>
      <c r="F141" s="28"/>
      <c r="G141" s="29"/>
      <c r="H141" s="65"/>
    </row>
    <row r="142" spans="1:9" x14ac:dyDescent="0.2">
      <c r="A142" s="1" t="s">
        <v>1177</v>
      </c>
      <c r="F142" s="26"/>
      <c r="G142" s="27"/>
    </row>
    <row r="143" spans="1:9" x14ac:dyDescent="0.2">
      <c r="A143" s="1" t="s">
        <v>14</v>
      </c>
      <c r="B143" s="1" t="s">
        <v>43</v>
      </c>
      <c r="C143" s="9" t="s">
        <v>15</v>
      </c>
      <c r="F143" s="26"/>
      <c r="G143" s="27"/>
    </row>
    <row r="144" spans="1:9" x14ac:dyDescent="0.2">
      <c r="A144" s="2" t="s">
        <v>16</v>
      </c>
      <c r="B144" s="1" t="s">
        <v>1178</v>
      </c>
      <c r="C144" s="9">
        <v>35.073</v>
      </c>
      <c r="D144" s="4">
        <v>17186.999999999996</v>
      </c>
      <c r="E144" s="7">
        <v>602799.65099999995</v>
      </c>
      <c r="F144" s="28"/>
      <c r="G144" s="29"/>
      <c r="H144" s="65">
        <f>C144</f>
        <v>35.073</v>
      </c>
      <c r="I144" s="8">
        <f t="shared" ref="I144:I145" si="18">H144*D144</f>
        <v>602799.65099999984</v>
      </c>
    </row>
    <row r="145" spans="1:9" x14ac:dyDescent="0.2">
      <c r="A145" s="2" t="s">
        <v>16</v>
      </c>
      <c r="B145" s="1" t="s">
        <v>1179</v>
      </c>
      <c r="C145" s="9">
        <v>8.4</v>
      </c>
      <c r="D145" s="4">
        <v>17186.999999999996</v>
      </c>
      <c r="E145" s="7">
        <v>144370.79999999999</v>
      </c>
      <c r="F145" s="28"/>
      <c r="G145" s="29"/>
      <c r="H145" s="65">
        <f>C145</f>
        <v>8.4</v>
      </c>
      <c r="I145" s="8">
        <f t="shared" si="18"/>
        <v>144370.79999999999</v>
      </c>
    </row>
    <row r="146" spans="1:9" x14ac:dyDescent="0.2">
      <c r="A146" s="1" t="s">
        <v>14</v>
      </c>
      <c r="B146" s="24" t="s">
        <v>32</v>
      </c>
      <c r="C146" s="9" t="s">
        <v>15</v>
      </c>
      <c r="F146" s="26"/>
      <c r="G146" s="27"/>
      <c r="H146" s="65"/>
    </row>
    <row r="147" spans="1:9" x14ac:dyDescent="0.2">
      <c r="A147" s="2" t="s">
        <v>16</v>
      </c>
      <c r="B147" s="24" t="s">
        <v>56</v>
      </c>
      <c r="C147" s="9">
        <v>2.754</v>
      </c>
      <c r="D147" s="4">
        <v>19029</v>
      </c>
      <c r="E147" s="7">
        <v>52405.866000000009</v>
      </c>
      <c r="F147" s="28">
        <f t="shared" ref="F147:F151" si="19">C147</f>
        <v>2.754</v>
      </c>
      <c r="G147" s="29">
        <f t="shared" ref="G147:G152" si="20">F147*D147</f>
        <v>52405.866000000002</v>
      </c>
      <c r="H147" s="65"/>
    </row>
    <row r="148" spans="1:9" x14ac:dyDescent="0.2">
      <c r="A148" s="2" t="s">
        <v>16</v>
      </c>
      <c r="B148" s="24" t="s">
        <v>86</v>
      </c>
      <c r="C148" s="9">
        <v>8.4629999999999992</v>
      </c>
      <c r="D148" s="4">
        <v>17499.999999999996</v>
      </c>
      <c r="E148" s="7">
        <v>148102.5</v>
      </c>
      <c r="F148" s="28">
        <f t="shared" si="19"/>
        <v>8.4629999999999992</v>
      </c>
      <c r="G148" s="29">
        <f t="shared" si="20"/>
        <v>148102.49999999994</v>
      </c>
      <c r="H148" s="65"/>
    </row>
    <row r="149" spans="1:9" x14ac:dyDescent="0.2">
      <c r="A149" s="2" t="s">
        <v>16</v>
      </c>
      <c r="B149" s="24" t="s">
        <v>87</v>
      </c>
      <c r="C149" s="9">
        <v>6.99</v>
      </c>
      <c r="D149" s="4">
        <v>17499.999999999996</v>
      </c>
      <c r="E149" s="7">
        <v>122325</v>
      </c>
      <c r="F149" s="28">
        <f t="shared" si="19"/>
        <v>6.99</v>
      </c>
      <c r="G149" s="29">
        <f t="shared" si="20"/>
        <v>122324.99999999999</v>
      </c>
      <c r="H149" s="65"/>
    </row>
    <row r="150" spans="1:9" x14ac:dyDescent="0.2">
      <c r="A150" s="2" t="s">
        <v>16</v>
      </c>
      <c r="B150" s="24" t="s">
        <v>88</v>
      </c>
      <c r="C150" s="9">
        <v>6.3289999999999997</v>
      </c>
      <c r="D150" s="4">
        <v>17499.999999999996</v>
      </c>
      <c r="E150" s="7">
        <v>110757.5</v>
      </c>
      <c r="F150" s="28">
        <f t="shared" si="19"/>
        <v>6.3289999999999997</v>
      </c>
      <c r="G150" s="29">
        <f t="shared" si="20"/>
        <v>110757.49999999997</v>
      </c>
      <c r="H150" s="65"/>
    </row>
    <row r="151" spans="1:9" x14ac:dyDescent="0.2">
      <c r="A151" s="2" t="s">
        <v>16</v>
      </c>
      <c r="B151" s="24" t="s">
        <v>89</v>
      </c>
      <c r="C151" s="9">
        <v>8.4740000000000002</v>
      </c>
      <c r="D151" s="4">
        <v>15549.999999999995</v>
      </c>
      <c r="E151" s="7">
        <v>131770.70000000001</v>
      </c>
      <c r="F151" s="28">
        <f t="shared" si="19"/>
        <v>8.4740000000000002</v>
      </c>
      <c r="G151" s="29">
        <f t="shared" si="20"/>
        <v>131770.69999999995</v>
      </c>
      <c r="H151" s="65"/>
    </row>
    <row r="152" spans="1:9" x14ac:dyDescent="0.2">
      <c r="A152" s="2" t="s">
        <v>16</v>
      </c>
      <c r="B152" s="24" t="s">
        <v>1180</v>
      </c>
      <c r="C152" s="9">
        <v>17.100000000000001</v>
      </c>
      <c r="D152" s="4">
        <v>15549.999999999998</v>
      </c>
      <c r="E152" s="7">
        <v>265905</v>
      </c>
      <c r="F152" s="28">
        <f>C152</f>
        <v>17.100000000000001</v>
      </c>
      <c r="G152" s="29">
        <f t="shared" si="20"/>
        <v>265905</v>
      </c>
      <c r="H152" s="65"/>
    </row>
    <row r="153" spans="1:9" x14ac:dyDescent="0.2">
      <c r="A153" s="1" t="s">
        <v>14</v>
      </c>
      <c r="B153" s="24" t="s">
        <v>90</v>
      </c>
      <c r="C153" s="9" t="s">
        <v>15</v>
      </c>
      <c r="F153" s="26"/>
      <c r="G153" s="27"/>
      <c r="H153" s="65"/>
    </row>
    <row r="154" spans="1:9" x14ac:dyDescent="0.2">
      <c r="A154" s="2" t="s">
        <v>16</v>
      </c>
      <c r="B154" s="24" t="s">
        <v>91</v>
      </c>
      <c r="C154" s="9">
        <v>5.7290000000000001</v>
      </c>
      <c r="D154" s="4">
        <v>17499.999999999996</v>
      </c>
      <c r="E154" s="7">
        <v>100257.5</v>
      </c>
      <c r="F154" s="28">
        <f t="shared" ref="F154:F155" si="21">C154</f>
        <v>5.7290000000000001</v>
      </c>
      <c r="G154" s="29">
        <f t="shared" ref="G154:G155" si="22">F154*D154</f>
        <v>100257.49999999999</v>
      </c>
      <c r="H154" s="65"/>
    </row>
    <row r="155" spans="1:9" x14ac:dyDescent="0.2">
      <c r="A155" s="2" t="s">
        <v>16</v>
      </c>
      <c r="B155" s="24" t="s">
        <v>92</v>
      </c>
      <c r="C155" s="9">
        <v>15.785</v>
      </c>
      <c r="D155" s="4">
        <v>17499.999999999996</v>
      </c>
      <c r="E155" s="7">
        <v>276237.5</v>
      </c>
      <c r="F155" s="28">
        <f t="shared" si="21"/>
        <v>15.785</v>
      </c>
      <c r="G155" s="29">
        <f t="shared" si="22"/>
        <v>276237.49999999994</v>
      </c>
      <c r="H155" s="65"/>
    </row>
    <row r="156" spans="1:9" x14ac:dyDescent="0.2">
      <c r="A156" s="2" t="s">
        <v>16</v>
      </c>
      <c r="B156" s="24" t="s">
        <v>1181</v>
      </c>
      <c r="C156" s="9">
        <v>8.4510000000000005</v>
      </c>
      <c r="D156" s="4">
        <v>17186.999999999996</v>
      </c>
      <c r="E156" s="7">
        <v>145247.337</v>
      </c>
      <c r="F156" s="28"/>
      <c r="G156" s="29"/>
      <c r="H156" s="65"/>
    </row>
    <row r="157" spans="1:9" x14ac:dyDescent="0.2">
      <c r="A157" s="2" t="s">
        <v>16</v>
      </c>
      <c r="B157" s="24" t="s">
        <v>1182</v>
      </c>
      <c r="C157" s="9">
        <v>10.414999999999999</v>
      </c>
      <c r="D157" s="4">
        <v>17186.999999999996</v>
      </c>
      <c r="E157" s="7">
        <v>179002.60500000001</v>
      </c>
      <c r="F157" s="28"/>
      <c r="G157" s="29"/>
      <c r="H157" s="65"/>
    </row>
    <row r="158" spans="1:9" x14ac:dyDescent="0.2">
      <c r="A158" s="2" t="s">
        <v>16</v>
      </c>
      <c r="B158" s="24" t="s">
        <v>1183</v>
      </c>
      <c r="C158" s="9">
        <v>14.015000000000001</v>
      </c>
      <c r="D158" s="4">
        <v>17186.999999999996</v>
      </c>
      <c r="E158" s="7">
        <v>240875.80499999999</v>
      </c>
      <c r="F158" s="28"/>
      <c r="G158" s="29"/>
      <c r="H158" s="65"/>
    </row>
    <row r="159" spans="1:9" x14ac:dyDescent="0.2">
      <c r="A159" s="2" t="s">
        <v>16</v>
      </c>
      <c r="B159" s="24" t="s">
        <v>1184</v>
      </c>
      <c r="C159" s="9">
        <v>4.0960000000000001</v>
      </c>
      <c r="D159" s="4">
        <v>12229.999999999998</v>
      </c>
      <c r="E159" s="7">
        <v>50094.080000000002</v>
      </c>
      <c r="F159" s="28"/>
      <c r="G159" s="29"/>
      <c r="H159" s="65"/>
    </row>
    <row r="160" spans="1:9" x14ac:dyDescent="0.2">
      <c r="A160" s="1" t="s">
        <v>14</v>
      </c>
      <c r="B160" s="23" t="s">
        <v>18</v>
      </c>
      <c r="C160" s="9" t="s">
        <v>15</v>
      </c>
      <c r="F160" s="26"/>
      <c r="G160" s="27"/>
    </row>
    <row r="161" spans="1:9" x14ac:dyDescent="0.2">
      <c r="A161" s="2" t="s">
        <v>16</v>
      </c>
      <c r="B161" s="23" t="s">
        <v>68</v>
      </c>
      <c r="C161" s="9">
        <v>1.0498000000000001</v>
      </c>
      <c r="D161" s="4">
        <v>19199.999999999996</v>
      </c>
      <c r="E161" s="7">
        <v>20156.16</v>
      </c>
      <c r="F161" s="28">
        <f t="shared" ref="F161:F163" si="23">C161</f>
        <v>1.0498000000000001</v>
      </c>
      <c r="G161" s="29">
        <f t="shared" ref="G161:G163" si="24">F161*D161</f>
        <v>20156.159999999996</v>
      </c>
      <c r="H161" s="65"/>
    </row>
    <row r="162" spans="1:9" x14ac:dyDescent="0.2">
      <c r="A162" s="2" t="s">
        <v>16</v>
      </c>
      <c r="B162" s="23" t="s">
        <v>70</v>
      </c>
      <c r="C162" s="9">
        <v>0.71719999999999995</v>
      </c>
      <c r="D162" s="4">
        <v>19199.999999999996</v>
      </c>
      <c r="E162" s="7">
        <v>13770.24</v>
      </c>
      <c r="F162" s="28">
        <f t="shared" si="23"/>
        <v>0.71719999999999995</v>
      </c>
      <c r="G162" s="29">
        <f t="shared" si="24"/>
        <v>13770.239999999996</v>
      </c>
      <c r="H162" s="65"/>
    </row>
    <row r="163" spans="1:9" x14ac:dyDescent="0.2">
      <c r="A163" s="2" t="s">
        <v>16</v>
      </c>
      <c r="B163" s="23" t="s">
        <v>93</v>
      </c>
      <c r="C163" s="9">
        <v>0.48099999999999998</v>
      </c>
      <c r="D163" s="4">
        <v>19199.999999999996</v>
      </c>
      <c r="E163" s="7">
        <v>9235.2000000000007</v>
      </c>
      <c r="F163" s="28">
        <f t="shared" si="23"/>
        <v>0.48099999999999998</v>
      </c>
      <c r="G163" s="29">
        <f t="shared" si="24"/>
        <v>9235.1999999999971</v>
      </c>
      <c r="H163" s="65"/>
    </row>
    <row r="164" spans="1:9" x14ac:dyDescent="0.2">
      <c r="A164" s="2" t="s">
        <v>16</v>
      </c>
      <c r="B164" s="23" t="s">
        <v>94</v>
      </c>
      <c r="C164" s="9">
        <v>0.63</v>
      </c>
      <c r="D164" s="4">
        <v>19899.999999999996</v>
      </c>
      <c r="E164" s="7">
        <v>12537</v>
      </c>
      <c r="F164" s="28"/>
      <c r="G164" s="29"/>
      <c r="H164" s="65"/>
    </row>
    <row r="165" spans="1:9" x14ac:dyDescent="0.2">
      <c r="A165" s="2" t="s">
        <v>16</v>
      </c>
      <c r="B165" s="23" t="s">
        <v>95</v>
      </c>
      <c r="C165" s="9">
        <v>1.24</v>
      </c>
      <c r="D165" s="4">
        <v>19899.999999999996</v>
      </c>
      <c r="E165" s="7">
        <v>24676</v>
      </c>
      <c r="F165" s="28"/>
      <c r="G165" s="29"/>
      <c r="H165" s="65"/>
    </row>
    <row r="166" spans="1:9" x14ac:dyDescent="0.2">
      <c r="A166" s="1" t="s">
        <v>1185</v>
      </c>
      <c r="F166" s="26"/>
      <c r="G166" s="27"/>
    </row>
    <row r="167" spans="1:9" x14ac:dyDescent="0.2">
      <c r="A167" s="1" t="s">
        <v>14</v>
      </c>
      <c r="B167" s="42" t="s">
        <v>109</v>
      </c>
      <c r="C167" s="9" t="s">
        <v>15</v>
      </c>
      <c r="E167" s="43"/>
      <c r="F167" s="26"/>
      <c r="G167" s="27"/>
    </row>
    <row r="168" spans="1:9" x14ac:dyDescent="0.2">
      <c r="A168" s="2" t="s">
        <v>16</v>
      </c>
      <c r="B168" s="42" t="s">
        <v>110</v>
      </c>
      <c r="C168" s="9">
        <v>4.4999999999999998E-2</v>
      </c>
      <c r="D168" s="4">
        <v>12554.288888888888</v>
      </c>
      <c r="E168" s="43">
        <v>564.94299999999998</v>
      </c>
      <c r="F168" s="28"/>
      <c r="G168" s="29"/>
      <c r="H168" s="65">
        <f>C168</f>
        <v>4.4999999999999998E-2</v>
      </c>
      <c r="I168" s="8">
        <f>H168*D168</f>
        <v>564.94299999999998</v>
      </c>
    </row>
    <row r="169" spans="1:9" x14ac:dyDescent="0.2">
      <c r="A169" s="1" t="s">
        <v>111</v>
      </c>
      <c r="F169" s="26"/>
      <c r="G169" s="27"/>
    </row>
    <row r="170" spans="1:9" x14ac:dyDescent="0.2">
      <c r="A170" s="1" t="s">
        <v>14</v>
      </c>
      <c r="B170" s="1" t="s">
        <v>43</v>
      </c>
      <c r="C170" s="9" t="s">
        <v>15</v>
      </c>
      <c r="F170" s="26"/>
      <c r="G170" s="27"/>
    </row>
    <row r="171" spans="1:9" x14ac:dyDescent="0.2">
      <c r="A171" s="2" t="s">
        <v>16</v>
      </c>
      <c r="B171" s="1" t="s">
        <v>112</v>
      </c>
      <c r="C171" s="9">
        <v>11.03</v>
      </c>
      <c r="D171" s="4">
        <v>17186.999999999996</v>
      </c>
      <c r="E171" s="7">
        <v>189572.61</v>
      </c>
      <c r="F171" s="28">
        <f>C171</f>
        <v>11.03</v>
      </c>
      <c r="G171" s="29">
        <f>F171*D171</f>
        <v>189572.60999999996</v>
      </c>
      <c r="H171" s="65"/>
    </row>
    <row r="172" spans="1:9" x14ac:dyDescent="0.2">
      <c r="A172" s="2" t="s">
        <v>16</v>
      </c>
      <c r="B172" s="1" t="s">
        <v>1186</v>
      </c>
      <c r="C172" s="9">
        <v>11.21</v>
      </c>
      <c r="D172" s="4">
        <v>17186.999999999996</v>
      </c>
      <c r="E172" s="7">
        <v>192666.27</v>
      </c>
      <c r="F172" s="28"/>
      <c r="G172" s="29"/>
      <c r="H172" s="65">
        <f>C172</f>
        <v>11.21</v>
      </c>
      <c r="I172" s="8">
        <f t="shared" ref="I172:I173" si="25">H172*D172</f>
        <v>192666.26999999996</v>
      </c>
    </row>
    <row r="173" spans="1:9" x14ac:dyDescent="0.2">
      <c r="A173" s="2" t="s">
        <v>16</v>
      </c>
      <c r="B173" s="1" t="s">
        <v>1187</v>
      </c>
      <c r="C173" s="9">
        <v>4.5330000000000004</v>
      </c>
      <c r="D173" s="4">
        <v>17186.999999999996</v>
      </c>
      <c r="E173" s="7">
        <v>77908.671000000002</v>
      </c>
      <c r="F173" s="28"/>
      <c r="G173" s="29"/>
      <c r="H173" s="65">
        <f>C173</f>
        <v>4.5330000000000004</v>
      </c>
      <c r="I173" s="8">
        <f t="shared" si="25"/>
        <v>77908.670999999988</v>
      </c>
    </row>
    <row r="174" spans="1:9" x14ac:dyDescent="0.2">
      <c r="A174" s="1" t="s">
        <v>14</v>
      </c>
      <c r="B174" s="24" t="s">
        <v>32</v>
      </c>
      <c r="C174" s="9" t="s">
        <v>15</v>
      </c>
      <c r="F174" s="26"/>
      <c r="G174" s="27"/>
      <c r="H174" s="65"/>
    </row>
    <row r="175" spans="1:9" x14ac:dyDescent="0.2">
      <c r="A175" s="2" t="s">
        <v>16</v>
      </c>
      <c r="B175" s="24" t="s">
        <v>47</v>
      </c>
      <c r="C175" s="9">
        <v>0.159</v>
      </c>
      <c r="D175" s="4">
        <v>19029</v>
      </c>
      <c r="E175" s="7">
        <v>3025.6109999999999</v>
      </c>
      <c r="F175" s="28"/>
      <c r="G175" s="29"/>
      <c r="H175" s="65"/>
    </row>
    <row r="176" spans="1:9" x14ac:dyDescent="0.2">
      <c r="A176" s="2" t="s">
        <v>16</v>
      </c>
      <c r="B176" s="24" t="s">
        <v>113</v>
      </c>
      <c r="C176" s="9">
        <v>1.54</v>
      </c>
      <c r="D176" s="4">
        <v>17499.999999999996</v>
      </c>
      <c r="E176" s="7">
        <v>26950</v>
      </c>
      <c r="F176" s="28">
        <f t="shared" ref="F176:F178" si="26">C176</f>
        <v>1.54</v>
      </c>
      <c r="G176" s="29">
        <f t="shared" ref="G176:G178" si="27">F176*D176</f>
        <v>26949.999999999996</v>
      </c>
      <c r="H176" s="65"/>
    </row>
    <row r="177" spans="1:9" x14ac:dyDescent="0.2">
      <c r="A177" s="2" t="s">
        <v>16</v>
      </c>
      <c r="B177" s="24" t="s">
        <v>62</v>
      </c>
      <c r="C177" s="9">
        <v>21.84</v>
      </c>
      <c r="D177" s="4">
        <v>17499.999999999996</v>
      </c>
      <c r="E177" s="7">
        <v>382200</v>
      </c>
      <c r="F177" s="28">
        <f t="shared" si="26"/>
        <v>21.84</v>
      </c>
      <c r="G177" s="29">
        <f t="shared" si="27"/>
        <v>382199.99999999994</v>
      </c>
      <c r="H177" s="65"/>
    </row>
    <row r="178" spans="1:9" x14ac:dyDescent="0.2">
      <c r="A178" s="2" t="s">
        <v>16</v>
      </c>
      <c r="B178" s="24" t="s">
        <v>114</v>
      </c>
      <c r="C178" s="9">
        <v>2.86</v>
      </c>
      <c r="D178" s="4">
        <v>17499.999999999996</v>
      </c>
      <c r="E178" s="7">
        <v>50050</v>
      </c>
      <c r="F178" s="28">
        <f t="shared" si="26"/>
        <v>2.86</v>
      </c>
      <c r="G178" s="29">
        <f t="shared" si="27"/>
        <v>50049.999999999985</v>
      </c>
      <c r="H178" s="65"/>
    </row>
    <row r="179" spans="1:9" x14ac:dyDescent="0.2">
      <c r="A179" s="2" t="s">
        <v>16</v>
      </c>
      <c r="B179" s="24" t="s">
        <v>115</v>
      </c>
      <c r="C179" s="9">
        <v>1.105</v>
      </c>
      <c r="D179" s="4">
        <v>17499.999999999996</v>
      </c>
      <c r="E179" s="7">
        <v>19337.5</v>
      </c>
      <c r="F179" s="28"/>
      <c r="G179" s="29"/>
      <c r="H179" s="65"/>
    </row>
    <row r="180" spans="1:9" x14ac:dyDescent="0.2">
      <c r="A180" s="2" t="s">
        <v>16</v>
      </c>
      <c r="B180" s="24" t="s">
        <v>116</v>
      </c>
      <c r="C180" s="9">
        <v>0.03</v>
      </c>
      <c r="D180" s="4">
        <v>17499.999999999996</v>
      </c>
      <c r="E180" s="7">
        <v>525</v>
      </c>
      <c r="F180" s="28"/>
      <c r="G180" s="29"/>
      <c r="H180" s="65"/>
    </row>
    <row r="181" spans="1:9" x14ac:dyDescent="0.2">
      <c r="A181" s="2" t="s">
        <v>16</v>
      </c>
      <c r="B181" s="24" t="s">
        <v>117</v>
      </c>
      <c r="C181" s="9">
        <v>0.08</v>
      </c>
      <c r="D181" s="4">
        <v>17499.999999999996</v>
      </c>
      <c r="E181" s="7">
        <v>1400</v>
      </c>
      <c r="F181" s="28"/>
      <c r="G181" s="29"/>
      <c r="H181" s="65"/>
    </row>
    <row r="182" spans="1:9" x14ac:dyDescent="0.2">
      <c r="A182" s="2" t="s">
        <v>16</v>
      </c>
      <c r="B182" s="24" t="s">
        <v>118</v>
      </c>
      <c r="C182" s="9">
        <v>0.45500000000000002</v>
      </c>
      <c r="D182" s="4">
        <v>17499.999999999996</v>
      </c>
      <c r="E182" s="7">
        <v>7962.5</v>
      </c>
      <c r="F182" s="28"/>
      <c r="G182" s="29"/>
      <c r="H182" s="65"/>
    </row>
    <row r="183" spans="1:9" x14ac:dyDescent="0.2">
      <c r="A183" s="2" t="s">
        <v>16</v>
      </c>
      <c r="B183" s="24" t="s">
        <v>119</v>
      </c>
      <c r="C183" s="9">
        <v>0.55400000000000005</v>
      </c>
      <c r="D183" s="4">
        <v>15549.999999999995</v>
      </c>
      <c r="E183" s="7">
        <v>8614.7000000000007</v>
      </c>
      <c r="F183" s="28"/>
      <c r="G183" s="29"/>
      <c r="H183" s="65"/>
    </row>
    <row r="184" spans="1:9" x14ac:dyDescent="0.2">
      <c r="A184" s="2" t="s">
        <v>16</v>
      </c>
      <c r="B184" s="24" t="s">
        <v>120</v>
      </c>
      <c r="C184" s="9">
        <v>23.808</v>
      </c>
      <c r="D184" s="4">
        <v>15549.999999999995</v>
      </c>
      <c r="E184" s="7">
        <v>370214.40000000002</v>
      </c>
      <c r="F184" s="28">
        <f t="shared" ref="F184:F187" si="28">C184</f>
        <v>23.808</v>
      </c>
      <c r="G184" s="29">
        <f t="shared" ref="G184:G187" si="29">F184*D184</f>
        <v>370214.39999999985</v>
      </c>
      <c r="H184" s="65"/>
    </row>
    <row r="185" spans="1:9" x14ac:dyDescent="0.2">
      <c r="A185" s="2" t="s">
        <v>16</v>
      </c>
      <c r="B185" s="24" t="s">
        <v>121</v>
      </c>
      <c r="C185" s="9">
        <v>1.34</v>
      </c>
      <c r="D185" s="4">
        <v>17499.999999999996</v>
      </c>
      <c r="E185" s="7">
        <v>23450</v>
      </c>
      <c r="F185" s="28">
        <f t="shared" si="28"/>
        <v>1.34</v>
      </c>
      <c r="G185" s="29">
        <f t="shared" si="29"/>
        <v>23449.999999999996</v>
      </c>
      <c r="H185" s="65"/>
    </row>
    <row r="186" spans="1:9" x14ac:dyDescent="0.2">
      <c r="A186" s="2" t="s">
        <v>16</v>
      </c>
      <c r="B186" s="24" t="s">
        <v>122</v>
      </c>
      <c r="C186" s="9">
        <v>10.285</v>
      </c>
      <c r="D186" s="4">
        <v>15549.999999999998</v>
      </c>
      <c r="E186" s="7">
        <v>159931.75</v>
      </c>
      <c r="F186" s="28">
        <f t="shared" si="28"/>
        <v>10.285</v>
      </c>
      <c r="G186" s="29">
        <f t="shared" si="29"/>
        <v>159931.74999999997</v>
      </c>
      <c r="H186" s="65"/>
    </row>
    <row r="187" spans="1:9" x14ac:dyDescent="0.2">
      <c r="A187" s="2" t="s">
        <v>16</v>
      </c>
      <c r="B187" s="24" t="s">
        <v>123</v>
      </c>
      <c r="C187" s="9">
        <v>15.65</v>
      </c>
      <c r="D187" s="4">
        <v>15549.999999999998</v>
      </c>
      <c r="E187" s="7">
        <v>243357.5</v>
      </c>
      <c r="F187" s="28">
        <f t="shared" si="28"/>
        <v>15.65</v>
      </c>
      <c r="G187" s="29">
        <f t="shared" si="29"/>
        <v>243357.49999999997</v>
      </c>
      <c r="H187" s="65"/>
    </row>
    <row r="188" spans="1:9" x14ac:dyDescent="0.2">
      <c r="A188" s="1" t="s">
        <v>14</v>
      </c>
      <c r="B188" s="45" t="s">
        <v>672</v>
      </c>
      <c r="C188" s="9" t="s">
        <v>15</v>
      </c>
      <c r="E188" s="46"/>
      <c r="F188" s="26"/>
      <c r="G188" s="27"/>
    </row>
    <row r="189" spans="1:9" x14ac:dyDescent="0.2">
      <c r="A189" s="2" t="s">
        <v>16</v>
      </c>
      <c r="B189" s="45" t="s">
        <v>1188</v>
      </c>
      <c r="C189" s="9">
        <v>9.5239999999999991</v>
      </c>
      <c r="D189" s="4">
        <v>17186.999999999996</v>
      </c>
      <c r="E189" s="46">
        <v>163688.98800000001</v>
      </c>
      <c r="F189" s="28"/>
      <c r="G189" s="29"/>
      <c r="H189" s="65">
        <v>9.1367999999999991</v>
      </c>
      <c r="I189" s="8">
        <f t="shared" ref="I189" si="30">H189*D189</f>
        <v>157034.18159999995</v>
      </c>
    </row>
    <row r="190" spans="1:9" x14ac:dyDescent="0.2">
      <c r="A190" s="2" t="s">
        <v>16</v>
      </c>
      <c r="B190" s="45" t="s">
        <v>1189</v>
      </c>
      <c r="C190" s="9">
        <v>18.626999999999999</v>
      </c>
      <c r="D190" s="4">
        <v>17186.999999999996</v>
      </c>
      <c r="E190" s="46">
        <v>320142.24900000001</v>
      </c>
      <c r="F190" s="28"/>
      <c r="G190" s="29"/>
      <c r="H190" s="65"/>
    </row>
    <row r="191" spans="1:9" x14ac:dyDescent="0.2">
      <c r="A191" s="1" t="s">
        <v>124</v>
      </c>
      <c r="F191" s="26"/>
      <c r="G191" s="27"/>
    </row>
    <row r="192" spans="1:9" x14ac:dyDescent="0.2">
      <c r="A192" s="1" t="s">
        <v>14</v>
      </c>
      <c r="B192" s="24" t="s">
        <v>32</v>
      </c>
      <c r="C192" s="9" t="s">
        <v>15</v>
      </c>
      <c r="F192" s="26"/>
      <c r="G192" s="27"/>
      <c r="H192" s="65"/>
    </row>
    <row r="193" spans="1:8" x14ac:dyDescent="0.2">
      <c r="A193" s="2" t="s">
        <v>16</v>
      </c>
      <c r="B193" s="24" t="s">
        <v>63</v>
      </c>
      <c r="C193" s="9">
        <v>0.151</v>
      </c>
      <c r="D193" s="4">
        <v>17499.999999999996</v>
      </c>
      <c r="E193" s="7">
        <v>2642.5</v>
      </c>
      <c r="F193" s="28">
        <f t="shared" ref="F193:F200" si="31">C193</f>
        <v>0.151</v>
      </c>
      <c r="G193" s="29">
        <f t="shared" ref="G193:G200" si="32">F193*D193</f>
        <v>2642.4999999999995</v>
      </c>
      <c r="H193" s="65"/>
    </row>
    <row r="194" spans="1:8" x14ac:dyDescent="0.2">
      <c r="A194" s="2" t="s">
        <v>16</v>
      </c>
      <c r="B194" s="24" t="s">
        <v>125</v>
      </c>
      <c r="C194" s="9">
        <v>1.6990000000000001</v>
      </c>
      <c r="D194" s="4">
        <v>17499.999999999996</v>
      </c>
      <c r="E194" s="7">
        <v>29732.5</v>
      </c>
      <c r="F194" s="28">
        <f t="shared" si="31"/>
        <v>1.6990000000000001</v>
      </c>
      <c r="G194" s="29">
        <f t="shared" si="32"/>
        <v>29732.499999999996</v>
      </c>
      <c r="H194" s="65"/>
    </row>
    <row r="195" spans="1:8" x14ac:dyDescent="0.2">
      <c r="A195" s="2" t="s">
        <v>16</v>
      </c>
      <c r="B195" s="24" t="s">
        <v>126</v>
      </c>
      <c r="C195" s="9">
        <v>0.71299999999999997</v>
      </c>
      <c r="D195" s="4">
        <v>17499.999999999996</v>
      </c>
      <c r="E195" s="7">
        <v>12477.5</v>
      </c>
      <c r="F195" s="28">
        <f t="shared" si="31"/>
        <v>0.71299999999999997</v>
      </c>
      <c r="G195" s="29">
        <f t="shared" si="32"/>
        <v>12477.499999999996</v>
      </c>
      <c r="H195" s="65"/>
    </row>
    <row r="196" spans="1:8" x14ac:dyDescent="0.2">
      <c r="A196" s="2" t="s">
        <v>16</v>
      </c>
      <c r="B196" s="24" t="s">
        <v>127</v>
      </c>
      <c r="C196" s="9">
        <v>0.48299999999999998</v>
      </c>
      <c r="D196" s="4">
        <v>17499.999999999996</v>
      </c>
      <c r="E196" s="7">
        <v>8452.5</v>
      </c>
      <c r="F196" s="28">
        <f t="shared" si="31"/>
        <v>0.48299999999999998</v>
      </c>
      <c r="G196" s="29">
        <f t="shared" si="32"/>
        <v>8452.4999999999982</v>
      </c>
      <c r="H196" s="65"/>
    </row>
    <row r="197" spans="1:8" x14ac:dyDescent="0.2">
      <c r="A197" s="2" t="s">
        <v>16</v>
      </c>
      <c r="B197" s="24" t="s">
        <v>128</v>
      </c>
      <c r="C197" s="9">
        <v>0.629</v>
      </c>
      <c r="D197" s="4">
        <v>17499.999999999996</v>
      </c>
      <c r="E197" s="7">
        <v>11007.5</v>
      </c>
      <c r="F197" s="28">
        <f t="shared" si="31"/>
        <v>0.629</v>
      </c>
      <c r="G197" s="29">
        <f t="shared" si="32"/>
        <v>11007.499999999998</v>
      </c>
      <c r="H197" s="65"/>
    </row>
    <row r="198" spans="1:8" x14ac:dyDescent="0.2">
      <c r="A198" s="2" t="s">
        <v>16</v>
      </c>
      <c r="B198" s="24" t="s">
        <v>129</v>
      </c>
      <c r="C198" s="9">
        <v>1.115</v>
      </c>
      <c r="D198" s="4">
        <v>15549.999999999998</v>
      </c>
      <c r="E198" s="7">
        <v>17338.25</v>
      </c>
      <c r="F198" s="28">
        <f t="shared" si="31"/>
        <v>1.115</v>
      </c>
      <c r="G198" s="29">
        <f t="shared" si="32"/>
        <v>17338.249999999996</v>
      </c>
      <c r="H198" s="65"/>
    </row>
    <row r="199" spans="1:8" x14ac:dyDescent="0.2">
      <c r="A199" s="2" t="s">
        <v>16</v>
      </c>
      <c r="B199" s="24" t="s">
        <v>130</v>
      </c>
      <c r="C199" s="9">
        <v>3.2149999999999999</v>
      </c>
      <c r="D199" s="4">
        <v>15549.999999999998</v>
      </c>
      <c r="E199" s="7">
        <v>49993.25</v>
      </c>
      <c r="F199" s="28">
        <f t="shared" si="31"/>
        <v>3.2149999999999999</v>
      </c>
      <c r="G199" s="29">
        <f t="shared" si="32"/>
        <v>49993.249999999993</v>
      </c>
      <c r="H199" s="65"/>
    </row>
    <row r="200" spans="1:8" x14ac:dyDescent="0.2">
      <c r="A200" s="2" t="s">
        <v>16</v>
      </c>
      <c r="B200" s="24" t="s">
        <v>131</v>
      </c>
      <c r="C200" s="9">
        <v>2.61</v>
      </c>
      <c r="D200" s="4">
        <v>17186.999999999996</v>
      </c>
      <c r="E200" s="7">
        <v>44858.07</v>
      </c>
      <c r="F200" s="28">
        <f t="shared" si="31"/>
        <v>2.61</v>
      </c>
      <c r="G200" s="29">
        <f t="shared" si="32"/>
        <v>44858.069999999985</v>
      </c>
      <c r="H200" s="65"/>
    </row>
    <row r="201" spans="1:8" x14ac:dyDescent="0.2">
      <c r="A201" s="2" t="s">
        <v>16</v>
      </c>
      <c r="B201" s="24" t="s">
        <v>1190</v>
      </c>
      <c r="C201" s="9">
        <v>1.85</v>
      </c>
      <c r="D201" s="4">
        <v>17186.999999999996</v>
      </c>
      <c r="E201" s="7">
        <v>31795.95</v>
      </c>
      <c r="F201" s="28"/>
      <c r="G201" s="29"/>
      <c r="H201" s="65"/>
    </row>
    <row r="202" spans="1:8" x14ac:dyDescent="0.2">
      <c r="A202" s="2" t="s">
        <v>16</v>
      </c>
      <c r="B202" s="24" t="s">
        <v>1191</v>
      </c>
      <c r="C202" s="9">
        <v>3.8530000000000002</v>
      </c>
      <c r="D202" s="4">
        <v>17186.999999999996</v>
      </c>
      <c r="E202" s="7">
        <v>66221.510999999999</v>
      </c>
      <c r="F202" s="28"/>
      <c r="G202" s="29"/>
      <c r="H202" s="65"/>
    </row>
    <row r="203" spans="1:8" x14ac:dyDescent="0.2">
      <c r="A203" s="1" t="s">
        <v>132</v>
      </c>
      <c r="F203" s="26"/>
      <c r="G203" s="27"/>
    </row>
    <row r="204" spans="1:8" x14ac:dyDescent="0.2">
      <c r="A204" s="1" t="s">
        <v>14</v>
      </c>
      <c r="B204" s="24" t="s">
        <v>32</v>
      </c>
      <c r="C204" s="9" t="s">
        <v>15</v>
      </c>
      <c r="F204" s="26"/>
      <c r="G204" s="27"/>
      <c r="H204" s="65"/>
    </row>
    <row r="205" spans="1:8" x14ac:dyDescent="0.2">
      <c r="A205" s="2" t="s">
        <v>16</v>
      </c>
      <c r="B205" s="24" t="s">
        <v>57</v>
      </c>
      <c r="C205" s="9">
        <v>0.79</v>
      </c>
      <c r="D205" s="4">
        <v>13541.999999999998</v>
      </c>
      <c r="E205" s="7">
        <v>10698.18</v>
      </c>
      <c r="F205" s="28"/>
      <c r="G205" s="29"/>
      <c r="H205" s="65"/>
    </row>
    <row r="206" spans="1:8" x14ac:dyDescent="0.2">
      <c r="A206" s="2" t="s">
        <v>16</v>
      </c>
      <c r="B206" s="24" t="s">
        <v>133</v>
      </c>
      <c r="C206" s="9">
        <v>0.3</v>
      </c>
      <c r="D206" s="4">
        <v>13028.999999999998</v>
      </c>
      <c r="E206" s="7">
        <v>3908.7</v>
      </c>
      <c r="F206" s="28"/>
      <c r="G206" s="29"/>
      <c r="H206" s="65"/>
    </row>
    <row r="207" spans="1:8" x14ac:dyDescent="0.2">
      <c r="A207" s="2" t="s">
        <v>16</v>
      </c>
      <c r="B207" s="24" t="s">
        <v>64</v>
      </c>
      <c r="C207" s="9">
        <v>0.52500000000000002</v>
      </c>
      <c r="D207" s="4">
        <v>17499.999999999996</v>
      </c>
      <c r="E207" s="7">
        <v>9187.5</v>
      </c>
      <c r="F207" s="28"/>
      <c r="G207" s="29"/>
      <c r="H207" s="65"/>
    </row>
    <row r="208" spans="1:8" x14ac:dyDescent="0.2">
      <c r="A208" s="2" t="s">
        <v>16</v>
      </c>
      <c r="B208" s="24" t="s">
        <v>134</v>
      </c>
      <c r="C208" s="9">
        <v>0.3</v>
      </c>
      <c r="D208" s="4">
        <v>17499.999999999996</v>
      </c>
      <c r="E208" s="7">
        <v>5250</v>
      </c>
      <c r="F208" s="28"/>
      <c r="G208" s="29"/>
      <c r="H208" s="65"/>
    </row>
    <row r="209" spans="1:9" x14ac:dyDescent="0.2">
      <c r="A209" s="2" t="s">
        <v>16</v>
      </c>
      <c r="B209" s="24" t="s">
        <v>135</v>
      </c>
      <c r="C209" s="9">
        <v>1.2</v>
      </c>
      <c r="D209" s="4">
        <v>15549.999999999995</v>
      </c>
      <c r="E209" s="7">
        <v>18660</v>
      </c>
      <c r="F209" s="28">
        <v>0.82599999999999996</v>
      </c>
      <c r="G209" s="29">
        <f>F209*D209</f>
        <v>12844.299999999996</v>
      </c>
      <c r="H209" s="65"/>
    </row>
    <row r="210" spans="1:9" x14ac:dyDescent="0.2">
      <c r="A210" s="2" t="s">
        <v>16</v>
      </c>
      <c r="B210" s="24" t="s">
        <v>136</v>
      </c>
      <c r="C210" s="9">
        <v>1.2</v>
      </c>
      <c r="D210" s="4">
        <v>17186.999999999996</v>
      </c>
      <c r="E210" s="7">
        <v>20624.400000000001</v>
      </c>
      <c r="F210" s="28"/>
      <c r="G210" s="29"/>
      <c r="H210" s="65"/>
    </row>
    <row r="211" spans="1:9" x14ac:dyDescent="0.2">
      <c r="A211" s="2" t="s">
        <v>16</v>
      </c>
      <c r="B211" s="24" t="s">
        <v>1192</v>
      </c>
      <c r="C211" s="9">
        <v>1.8</v>
      </c>
      <c r="D211" s="4">
        <v>17186.999999999996</v>
      </c>
      <c r="E211" s="7">
        <v>30936.6</v>
      </c>
      <c r="F211" s="28"/>
      <c r="G211" s="29"/>
      <c r="H211" s="65"/>
    </row>
    <row r="212" spans="1:9" x14ac:dyDescent="0.2">
      <c r="A212" s="2" t="s">
        <v>16</v>
      </c>
      <c r="B212" s="24" t="s">
        <v>1193</v>
      </c>
      <c r="C212" s="9">
        <v>1.2</v>
      </c>
      <c r="D212" s="4">
        <v>17186.999999999996</v>
      </c>
      <c r="E212" s="7">
        <v>20624.400000000001</v>
      </c>
      <c r="F212" s="28"/>
      <c r="G212" s="29"/>
      <c r="H212" s="65"/>
    </row>
    <row r="213" spans="1:9" x14ac:dyDescent="0.2">
      <c r="A213" s="2" t="s">
        <v>16</v>
      </c>
      <c r="B213" s="24" t="s">
        <v>1194</v>
      </c>
      <c r="C213" s="9">
        <v>0.88</v>
      </c>
      <c r="D213" s="4">
        <v>12229.999999999998</v>
      </c>
      <c r="E213" s="7">
        <v>10762.4</v>
      </c>
      <c r="F213" s="28"/>
      <c r="G213" s="29"/>
      <c r="H213" s="65"/>
    </row>
    <row r="214" spans="1:9" x14ac:dyDescent="0.2">
      <c r="A214" s="1" t="s">
        <v>137</v>
      </c>
      <c r="F214" s="26"/>
      <c r="G214" s="27"/>
    </row>
    <row r="215" spans="1:9" x14ac:dyDescent="0.2">
      <c r="A215" s="1" t="s">
        <v>14</v>
      </c>
      <c r="B215" s="1" t="s">
        <v>43</v>
      </c>
      <c r="C215" s="9" t="s">
        <v>15</v>
      </c>
      <c r="F215" s="26"/>
      <c r="G215" s="27"/>
    </row>
    <row r="216" spans="1:9" x14ac:dyDescent="0.2">
      <c r="A216" s="2" t="s">
        <v>16</v>
      </c>
      <c r="B216" s="1" t="s">
        <v>138</v>
      </c>
      <c r="C216" s="9">
        <v>9.6999999999999993</v>
      </c>
      <c r="D216" s="4">
        <v>13541.999999999998</v>
      </c>
      <c r="E216" s="7">
        <v>131357.4</v>
      </c>
      <c r="F216" s="28">
        <f t="shared" ref="F216:F217" si="33">C216</f>
        <v>9.6999999999999993</v>
      </c>
      <c r="G216" s="29">
        <f t="shared" ref="G216:G217" si="34">F216*D216</f>
        <v>131357.39999999997</v>
      </c>
      <c r="H216" s="65"/>
    </row>
    <row r="217" spans="1:9" x14ac:dyDescent="0.2">
      <c r="A217" s="2" t="s">
        <v>16</v>
      </c>
      <c r="B217" s="1" t="s">
        <v>139</v>
      </c>
      <c r="C217" s="9">
        <v>0.34300000000000003</v>
      </c>
      <c r="D217" s="4">
        <v>17999.999999999996</v>
      </c>
      <c r="E217" s="7">
        <v>6174</v>
      </c>
      <c r="F217" s="28">
        <f t="shared" si="33"/>
        <v>0.34300000000000003</v>
      </c>
      <c r="G217" s="29">
        <f t="shared" si="34"/>
        <v>6173.9999999999991</v>
      </c>
      <c r="H217" s="65"/>
    </row>
    <row r="218" spans="1:9" x14ac:dyDescent="0.2">
      <c r="A218" s="2" t="s">
        <v>16</v>
      </c>
      <c r="B218" s="1" t="s">
        <v>1195</v>
      </c>
      <c r="C218" s="9">
        <v>5.72</v>
      </c>
      <c r="D218" s="4">
        <v>17186.999999999996</v>
      </c>
      <c r="E218" s="7">
        <v>98309.64</v>
      </c>
      <c r="F218" s="28"/>
      <c r="G218" s="29"/>
      <c r="H218" s="65">
        <f>C218</f>
        <v>5.72</v>
      </c>
      <c r="I218" s="8">
        <f>H218*D218</f>
        <v>98309.63999999997</v>
      </c>
    </row>
    <row r="219" spans="1:9" x14ac:dyDescent="0.2">
      <c r="A219" s="1" t="s">
        <v>140</v>
      </c>
      <c r="F219" s="26"/>
      <c r="G219" s="27"/>
    </row>
    <row r="220" spans="1:9" x14ac:dyDescent="0.2">
      <c r="A220" s="1" t="s">
        <v>14</v>
      </c>
      <c r="B220" s="1" t="s">
        <v>43</v>
      </c>
      <c r="C220" s="9" t="s">
        <v>15</v>
      </c>
      <c r="F220" s="26"/>
      <c r="G220" s="27"/>
    </row>
    <row r="221" spans="1:9" x14ac:dyDescent="0.2">
      <c r="A221" s="2" t="s">
        <v>16</v>
      </c>
      <c r="B221" s="1" t="s">
        <v>141</v>
      </c>
      <c r="C221" s="9">
        <v>0.03</v>
      </c>
      <c r="D221" s="4">
        <v>17999.999999999996</v>
      </c>
      <c r="E221" s="7">
        <v>540</v>
      </c>
      <c r="F221" s="28"/>
      <c r="G221" s="29"/>
      <c r="H221" s="65">
        <f>C221</f>
        <v>0.03</v>
      </c>
      <c r="I221" s="8">
        <f t="shared" ref="I221:I226" si="35">H221*D221</f>
        <v>539.99999999999989</v>
      </c>
    </row>
    <row r="222" spans="1:9" x14ac:dyDescent="0.2">
      <c r="A222" s="2" t="s">
        <v>16</v>
      </c>
      <c r="B222" s="1" t="s">
        <v>142</v>
      </c>
      <c r="C222" s="9">
        <v>1.7310000000000001</v>
      </c>
      <c r="D222" s="4">
        <v>17999.999999999996</v>
      </c>
      <c r="E222" s="7">
        <v>31158</v>
      </c>
      <c r="F222" s="28"/>
      <c r="G222" s="29"/>
      <c r="H222" s="65">
        <f t="shared" ref="H222:H225" si="36">C222</f>
        <v>1.7310000000000001</v>
      </c>
      <c r="I222" s="8">
        <f t="shared" si="35"/>
        <v>31157.999999999996</v>
      </c>
    </row>
    <row r="223" spans="1:9" x14ac:dyDescent="0.2">
      <c r="A223" s="2" t="s">
        <v>16</v>
      </c>
      <c r="B223" s="1" t="s">
        <v>143</v>
      </c>
      <c r="C223" s="9">
        <v>1.7310000000000001</v>
      </c>
      <c r="D223" s="4">
        <v>17999.999999999996</v>
      </c>
      <c r="E223" s="7">
        <v>31158</v>
      </c>
      <c r="F223" s="28"/>
      <c r="G223" s="29"/>
      <c r="H223" s="65">
        <f t="shared" si="36"/>
        <v>1.7310000000000001</v>
      </c>
      <c r="I223" s="8">
        <f t="shared" si="35"/>
        <v>31157.999999999996</v>
      </c>
    </row>
    <row r="224" spans="1:9" x14ac:dyDescent="0.2">
      <c r="A224" s="2" t="s">
        <v>16</v>
      </c>
      <c r="B224" s="1" t="s">
        <v>144</v>
      </c>
      <c r="C224" s="9">
        <v>1.7310000000000001</v>
      </c>
      <c r="D224" s="4">
        <v>17999.999999999996</v>
      </c>
      <c r="E224" s="7">
        <v>31158</v>
      </c>
      <c r="F224" s="28"/>
      <c r="G224" s="29"/>
      <c r="H224" s="65">
        <f t="shared" si="36"/>
        <v>1.7310000000000001</v>
      </c>
      <c r="I224" s="8">
        <f t="shared" si="35"/>
        <v>31157.999999999996</v>
      </c>
    </row>
    <row r="225" spans="1:9" x14ac:dyDescent="0.2">
      <c r="A225" s="2" t="s">
        <v>16</v>
      </c>
      <c r="B225" s="1" t="s">
        <v>145</v>
      </c>
      <c r="C225" s="9">
        <v>1.7310000000000001</v>
      </c>
      <c r="D225" s="4">
        <v>17999.999999999996</v>
      </c>
      <c r="E225" s="7">
        <v>31158</v>
      </c>
      <c r="F225" s="28"/>
      <c r="G225" s="29"/>
      <c r="H225" s="65">
        <f t="shared" si="36"/>
        <v>1.7310000000000001</v>
      </c>
      <c r="I225" s="8">
        <f t="shared" si="35"/>
        <v>31157.999999999996</v>
      </c>
    </row>
    <row r="226" spans="1:9" x14ac:dyDescent="0.2">
      <c r="A226" s="2" t="s">
        <v>16</v>
      </c>
      <c r="B226" s="1" t="s">
        <v>146</v>
      </c>
      <c r="C226" s="9">
        <v>1.7310000000000001</v>
      </c>
      <c r="D226" s="4">
        <v>17999.999999999996</v>
      </c>
      <c r="E226" s="7">
        <v>31158</v>
      </c>
      <c r="F226" s="28"/>
      <c r="G226" s="29"/>
      <c r="H226" s="65">
        <v>0.436</v>
      </c>
      <c r="I226" s="8">
        <f t="shared" si="35"/>
        <v>7847.9999999999982</v>
      </c>
    </row>
    <row r="227" spans="1:9" x14ac:dyDescent="0.2">
      <c r="A227" s="2" t="s">
        <v>16</v>
      </c>
      <c r="B227" s="1" t="s">
        <v>1196</v>
      </c>
      <c r="C227" s="9">
        <v>1.7310000000000001</v>
      </c>
      <c r="D227" s="4">
        <v>17186.999999999996</v>
      </c>
      <c r="E227" s="7">
        <v>29750.697</v>
      </c>
      <c r="F227" s="28"/>
      <c r="G227" s="29"/>
      <c r="H227" s="65"/>
    </row>
    <row r="228" spans="1:9" x14ac:dyDescent="0.2">
      <c r="A228" s="2" t="s">
        <v>16</v>
      </c>
      <c r="B228" s="1" t="s">
        <v>1197</v>
      </c>
      <c r="C228" s="9">
        <v>1.7310000000000001</v>
      </c>
      <c r="D228" s="4">
        <v>17186.999999999996</v>
      </c>
      <c r="E228" s="7">
        <v>29750.697</v>
      </c>
      <c r="F228" s="28"/>
      <c r="G228" s="29"/>
      <c r="H228" s="65"/>
    </row>
    <row r="229" spans="1:9" x14ac:dyDescent="0.2">
      <c r="A229" s="2" t="s">
        <v>16</v>
      </c>
      <c r="B229" s="1" t="s">
        <v>1198</v>
      </c>
      <c r="C229" s="9">
        <v>1.7310000000000001</v>
      </c>
      <c r="D229" s="4">
        <v>17186.999999999996</v>
      </c>
      <c r="E229" s="7">
        <v>29750.697</v>
      </c>
      <c r="F229" s="28"/>
      <c r="G229" s="29"/>
      <c r="H229" s="65"/>
    </row>
    <row r="230" spans="1:9" x14ac:dyDescent="0.2">
      <c r="A230" s="2" t="s">
        <v>16</v>
      </c>
      <c r="B230" s="1" t="s">
        <v>1199</v>
      </c>
      <c r="C230" s="9">
        <v>1.7310000000000001</v>
      </c>
      <c r="D230" s="4">
        <v>17186.999999999996</v>
      </c>
      <c r="E230" s="7">
        <v>29750.697</v>
      </c>
      <c r="F230" s="28"/>
      <c r="G230" s="29"/>
      <c r="H230" s="65"/>
    </row>
    <row r="231" spans="1:9" x14ac:dyDescent="0.2">
      <c r="A231" s="1" t="s">
        <v>149</v>
      </c>
      <c r="F231" s="26"/>
      <c r="G231" s="27"/>
    </row>
    <row r="232" spans="1:9" x14ac:dyDescent="0.2">
      <c r="A232" s="1" t="s">
        <v>14</v>
      </c>
      <c r="B232" s="1" t="s">
        <v>43</v>
      </c>
      <c r="C232" s="9" t="s">
        <v>15</v>
      </c>
      <c r="F232" s="26"/>
      <c r="G232" s="27"/>
    </row>
    <row r="233" spans="1:9" x14ac:dyDescent="0.2">
      <c r="A233" s="2" t="s">
        <v>16</v>
      </c>
      <c r="B233" s="1" t="s">
        <v>150</v>
      </c>
      <c r="C233" s="9">
        <v>1.7310000000000001</v>
      </c>
      <c r="D233" s="4">
        <v>17999.999999999996</v>
      </c>
      <c r="E233" s="7">
        <v>31158</v>
      </c>
      <c r="F233" s="28"/>
      <c r="G233" s="29"/>
      <c r="H233" s="65"/>
    </row>
    <row r="234" spans="1:9" x14ac:dyDescent="0.2">
      <c r="A234" s="2" t="s">
        <v>16</v>
      </c>
      <c r="B234" s="1" t="s">
        <v>151</v>
      </c>
      <c r="C234" s="9">
        <v>1.7310000000000001</v>
      </c>
      <c r="D234" s="4">
        <v>17999.999999999996</v>
      </c>
      <c r="E234" s="7">
        <v>31158</v>
      </c>
      <c r="F234" s="28"/>
      <c r="G234" s="29"/>
      <c r="H234" s="65"/>
    </row>
    <row r="235" spans="1:9" x14ac:dyDescent="0.2">
      <c r="A235" s="2" t="s">
        <v>16</v>
      </c>
      <c r="B235" s="1" t="s">
        <v>152</v>
      </c>
      <c r="C235" s="9">
        <v>1.7310000000000001</v>
      </c>
      <c r="D235" s="4">
        <v>17999.999999999996</v>
      </c>
      <c r="E235" s="7">
        <v>31158</v>
      </c>
      <c r="F235" s="28"/>
      <c r="G235" s="29"/>
      <c r="H235" s="65"/>
    </row>
    <row r="236" spans="1:9" x14ac:dyDescent="0.2">
      <c r="A236" s="2" t="s">
        <v>16</v>
      </c>
      <c r="B236" s="1" t="s">
        <v>1200</v>
      </c>
      <c r="C236" s="9">
        <v>0.04</v>
      </c>
      <c r="D236" s="4">
        <v>17186.999999999996</v>
      </c>
      <c r="E236" s="7">
        <v>687.48</v>
      </c>
      <c r="F236" s="28"/>
      <c r="G236" s="29"/>
      <c r="H236" s="65"/>
    </row>
    <row r="237" spans="1:9" x14ac:dyDescent="0.2">
      <c r="A237" s="2" t="s">
        <v>16</v>
      </c>
      <c r="B237" s="1" t="s">
        <v>1201</v>
      </c>
      <c r="C237" s="9">
        <v>1.7310000000000001</v>
      </c>
      <c r="D237" s="4">
        <v>17186.999999999996</v>
      </c>
      <c r="E237" s="7">
        <v>29750.697</v>
      </c>
      <c r="F237" s="28"/>
      <c r="G237" s="29"/>
      <c r="H237" s="65"/>
    </row>
    <row r="238" spans="1:9" x14ac:dyDescent="0.2">
      <c r="A238" s="2" t="s">
        <v>16</v>
      </c>
      <c r="B238" s="1" t="s">
        <v>1202</v>
      </c>
      <c r="C238" s="9">
        <v>1.7310000000000001</v>
      </c>
      <c r="D238" s="4">
        <v>17186.999999999996</v>
      </c>
      <c r="E238" s="7">
        <v>29750.697</v>
      </c>
      <c r="F238" s="28"/>
      <c r="G238" s="29"/>
      <c r="H238" s="65"/>
    </row>
    <row r="239" spans="1:9" x14ac:dyDescent="0.2">
      <c r="A239" s="2" t="s">
        <v>16</v>
      </c>
      <c r="B239" s="1" t="s">
        <v>1203</v>
      </c>
      <c r="C239" s="9">
        <v>1.7310000000000001</v>
      </c>
      <c r="D239" s="4">
        <v>17186.999999999996</v>
      </c>
      <c r="E239" s="7">
        <v>29750.697</v>
      </c>
      <c r="F239" s="28"/>
      <c r="G239" s="29"/>
      <c r="H239" s="65"/>
    </row>
    <row r="240" spans="1:9" x14ac:dyDescent="0.2">
      <c r="A240" s="2" t="s">
        <v>16</v>
      </c>
      <c r="B240" s="1" t="s">
        <v>1204</v>
      </c>
      <c r="C240" s="9">
        <v>1.7310000000000001</v>
      </c>
      <c r="D240" s="4">
        <v>17186.999999999996</v>
      </c>
      <c r="E240" s="7">
        <v>29750.697</v>
      </c>
      <c r="F240" s="28"/>
      <c r="G240" s="29"/>
      <c r="H240" s="65"/>
    </row>
    <row r="241" spans="1:8" x14ac:dyDescent="0.2">
      <c r="A241" s="2" t="s">
        <v>16</v>
      </c>
      <c r="B241" s="1" t="s">
        <v>1205</v>
      </c>
      <c r="C241" s="9">
        <v>1.7310000000000001</v>
      </c>
      <c r="D241" s="4">
        <v>17186.999999999996</v>
      </c>
      <c r="E241" s="7">
        <v>29750.697</v>
      </c>
      <c r="F241" s="28"/>
      <c r="G241" s="29"/>
      <c r="H241" s="65"/>
    </row>
    <row r="242" spans="1:8" x14ac:dyDescent="0.2">
      <c r="A242" s="1" t="s">
        <v>1206</v>
      </c>
      <c r="F242" s="26"/>
      <c r="G242" s="27"/>
    </row>
    <row r="243" spans="1:8" x14ac:dyDescent="0.2">
      <c r="A243" s="1" t="s">
        <v>14</v>
      </c>
      <c r="B243" s="24" t="s">
        <v>32</v>
      </c>
      <c r="C243" s="9" t="s">
        <v>15</v>
      </c>
      <c r="F243" s="26"/>
      <c r="G243" s="27"/>
      <c r="H243" s="65"/>
    </row>
    <row r="244" spans="1:8" x14ac:dyDescent="0.2">
      <c r="A244" s="2" t="s">
        <v>16</v>
      </c>
      <c r="B244" s="24" t="s">
        <v>147</v>
      </c>
      <c r="C244" s="9">
        <v>3</v>
      </c>
      <c r="D244" s="4">
        <v>19199.999999999996</v>
      </c>
      <c r="E244" s="7">
        <v>57600</v>
      </c>
      <c r="F244" s="28"/>
      <c r="G244" s="29"/>
      <c r="H244" s="65"/>
    </row>
    <row r="245" spans="1:8" x14ac:dyDescent="0.2">
      <c r="A245" s="2" t="s">
        <v>16</v>
      </c>
      <c r="B245" s="24" t="s">
        <v>148</v>
      </c>
      <c r="C245" s="9">
        <v>6.0000000000000001E-3</v>
      </c>
      <c r="D245" s="4">
        <v>19029</v>
      </c>
      <c r="E245" s="7">
        <v>114.17400000000002</v>
      </c>
      <c r="F245" s="28"/>
      <c r="G245" s="29"/>
      <c r="H245" s="65"/>
    </row>
    <row r="246" spans="1:8" x14ac:dyDescent="0.2">
      <c r="A246" s="1" t="s">
        <v>153</v>
      </c>
      <c r="F246" s="26"/>
      <c r="G246" s="27"/>
    </row>
    <row r="247" spans="1:8" x14ac:dyDescent="0.2">
      <c r="A247" s="1" t="s">
        <v>14</v>
      </c>
      <c r="B247" s="24" t="s">
        <v>32</v>
      </c>
      <c r="C247" s="9" t="s">
        <v>15</v>
      </c>
      <c r="F247" s="26"/>
      <c r="G247" s="27"/>
      <c r="H247" s="65"/>
    </row>
    <row r="248" spans="1:8" x14ac:dyDescent="0.2">
      <c r="A248" s="2" t="s">
        <v>16</v>
      </c>
      <c r="B248" s="24" t="s">
        <v>154</v>
      </c>
      <c r="C248" s="9">
        <v>0.16500000000000001</v>
      </c>
      <c r="D248" s="4">
        <v>19199.999999999996</v>
      </c>
      <c r="E248" s="7">
        <v>3168</v>
      </c>
      <c r="F248" s="28"/>
      <c r="G248" s="29"/>
      <c r="H248" s="65"/>
    </row>
    <row r="249" spans="1:8" x14ac:dyDescent="0.2">
      <c r="A249" s="2" t="s">
        <v>16</v>
      </c>
      <c r="B249" s="24" t="s">
        <v>155</v>
      </c>
      <c r="C249" s="9">
        <v>4.1000000000000002E-2</v>
      </c>
      <c r="D249" s="4">
        <v>19199.999999999996</v>
      </c>
      <c r="E249" s="7">
        <v>787.2</v>
      </c>
      <c r="F249" s="28"/>
      <c r="G249" s="29"/>
      <c r="H249" s="65"/>
    </row>
    <row r="250" spans="1:8" x14ac:dyDescent="0.2">
      <c r="A250" s="2" t="s">
        <v>16</v>
      </c>
      <c r="B250" s="24" t="s">
        <v>156</v>
      </c>
      <c r="C250" s="9">
        <v>0.45900000000000002</v>
      </c>
      <c r="D250" s="4">
        <v>19199.999999999996</v>
      </c>
      <c r="E250" s="7">
        <v>8812.7999999999993</v>
      </c>
      <c r="F250" s="28"/>
      <c r="G250" s="29"/>
      <c r="H250" s="65"/>
    </row>
    <row r="251" spans="1:8" x14ac:dyDescent="0.2">
      <c r="A251" s="2" t="s">
        <v>16</v>
      </c>
      <c r="B251" s="24" t="s">
        <v>157</v>
      </c>
      <c r="C251" s="9">
        <v>0.2</v>
      </c>
      <c r="D251" s="4">
        <v>19199.999999999996</v>
      </c>
      <c r="E251" s="7">
        <v>3840</v>
      </c>
      <c r="F251" s="28"/>
      <c r="G251" s="29"/>
      <c r="H251" s="65"/>
    </row>
    <row r="252" spans="1:8" x14ac:dyDescent="0.2">
      <c r="A252" s="2" t="s">
        <v>16</v>
      </c>
      <c r="B252" s="24" t="s">
        <v>158</v>
      </c>
      <c r="C252" s="9">
        <v>9.1999999999999998E-2</v>
      </c>
      <c r="D252" s="4">
        <v>19899.999999999996</v>
      </c>
      <c r="E252" s="7">
        <v>1830.8</v>
      </c>
      <c r="F252" s="28"/>
      <c r="G252" s="29"/>
      <c r="H252" s="65"/>
    </row>
    <row r="253" spans="1:8" x14ac:dyDescent="0.2">
      <c r="A253" s="2" t="s">
        <v>16</v>
      </c>
      <c r="B253" s="24" t="s">
        <v>159</v>
      </c>
      <c r="C253" s="9">
        <v>7.2999999999999995E-2</v>
      </c>
      <c r="D253" s="4">
        <v>19899.999999999996</v>
      </c>
      <c r="E253" s="7">
        <v>1452.7</v>
      </c>
      <c r="F253" s="28"/>
      <c r="G253" s="29"/>
      <c r="H253" s="65"/>
    </row>
    <row r="254" spans="1:8" x14ac:dyDescent="0.2">
      <c r="A254" s="2" t="s">
        <v>16</v>
      </c>
      <c r="B254" s="24" t="s">
        <v>160</v>
      </c>
      <c r="C254" s="9">
        <v>0.187</v>
      </c>
      <c r="D254" s="4">
        <v>19899.999999999996</v>
      </c>
      <c r="E254" s="7">
        <v>3721.3</v>
      </c>
      <c r="F254" s="28"/>
      <c r="G254" s="29"/>
      <c r="H254" s="65"/>
    </row>
    <row r="255" spans="1:8" x14ac:dyDescent="0.2">
      <c r="A255" s="2" t="s">
        <v>16</v>
      </c>
      <c r="B255" s="24" t="s">
        <v>161</v>
      </c>
      <c r="C255" s="9">
        <v>0.44400000000000001</v>
      </c>
      <c r="D255" s="4">
        <v>19899.999999999996</v>
      </c>
      <c r="E255" s="7">
        <v>8835.6</v>
      </c>
      <c r="F255" s="28"/>
      <c r="G255" s="29"/>
      <c r="H255" s="65"/>
    </row>
    <row r="256" spans="1:8" x14ac:dyDescent="0.2">
      <c r="A256" s="2" t="s">
        <v>16</v>
      </c>
      <c r="B256" s="24" t="s">
        <v>162</v>
      </c>
      <c r="C256" s="9">
        <v>1.4E-2</v>
      </c>
      <c r="D256" s="4">
        <v>19028.999999999996</v>
      </c>
      <c r="E256" s="7">
        <v>266.40600000000001</v>
      </c>
      <c r="F256" s="28"/>
      <c r="G256" s="29"/>
      <c r="H256" s="65"/>
    </row>
    <row r="257" spans="1:8" x14ac:dyDescent="0.2">
      <c r="A257" s="2" t="s">
        <v>16</v>
      </c>
      <c r="B257" s="24" t="s">
        <v>163</v>
      </c>
      <c r="C257" s="9">
        <v>0.01</v>
      </c>
      <c r="D257" s="4">
        <v>13028.999999999998</v>
      </c>
      <c r="E257" s="7">
        <v>130.29</v>
      </c>
      <c r="F257" s="28"/>
      <c r="G257" s="29"/>
      <c r="H257" s="65"/>
    </row>
    <row r="258" spans="1:8" x14ac:dyDescent="0.2">
      <c r="A258" s="2" t="s">
        <v>16</v>
      </c>
      <c r="B258" s="24" t="s">
        <v>164</v>
      </c>
      <c r="C258" s="9">
        <v>0.34</v>
      </c>
      <c r="D258" s="4">
        <v>17499.999999999996</v>
      </c>
      <c r="E258" s="7">
        <v>5950</v>
      </c>
      <c r="F258" s="28"/>
      <c r="G258" s="29"/>
      <c r="H258" s="65"/>
    </row>
    <row r="259" spans="1:8" x14ac:dyDescent="0.2">
      <c r="A259" s="2" t="s">
        <v>16</v>
      </c>
      <c r="B259" s="24" t="s">
        <v>165</v>
      </c>
      <c r="C259" s="9">
        <v>0.20799999999999999</v>
      </c>
      <c r="D259" s="4">
        <v>17499.999999999996</v>
      </c>
      <c r="E259" s="7">
        <v>3640</v>
      </c>
      <c r="F259" s="28"/>
      <c r="G259" s="29"/>
      <c r="H259" s="65"/>
    </row>
    <row r="260" spans="1:8" x14ac:dyDescent="0.2">
      <c r="A260" s="2" t="s">
        <v>16</v>
      </c>
      <c r="B260" s="24" t="s">
        <v>166</v>
      </c>
      <c r="C260" s="9">
        <v>9.1999999999999998E-2</v>
      </c>
      <c r="D260" s="4">
        <v>17187</v>
      </c>
      <c r="E260" s="7">
        <v>1581.204</v>
      </c>
      <c r="F260" s="28"/>
      <c r="G260" s="29"/>
      <c r="H260" s="65"/>
    </row>
    <row r="261" spans="1:8" x14ac:dyDescent="0.2">
      <c r="A261" s="2" t="s">
        <v>16</v>
      </c>
      <c r="B261" s="24" t="s">
        <v>167</v>
      </c>
      <c r="C261" s="9">
        <v>0.2</v>
      </c>
      <c r="D261" s="4">
        <v>17186.999999999996</v>
      </c>
      <c r="E261" s="7">
        <v>3437.4</v>
      </c>
      <c r="F261" s="28"/>
      <c r="G261" s="29"/>
      <c r="H261" s="65"/>
    </row>
    <row r="262" spans="1:8" x14ac:dyDescent="0.2">
      <c r="A262" s="2" t="s">
        <v>16</v>
      </c>
      <c r="B262" s="24" t="s">
        <v>1207</v>
      </c>
      <c r="C262" s="9">
        <v>7.0000000000000007E-2</v>
      </c>
      <c r="D262" s="4">
        <v>15549.999999999998</v>
      </c>
      <c r="E262" s="7">
        <v>1088.5</v>
      </c>
      <c r="F262" s="28"/>
      <c r="G262" s="29"/>
      <c r="H262" s="65"/>
    </row>
    <row r="263" spans="1:8" x14ac:dyDescent="0.2">
      <c r="A263" s="2" t="s">
        <v>16</v>
      </c>
      <c r="B263" s="24" t="s">
        <v>1208</v>
      </c>
      <c r="C263" s="9">
        <v>0.28899999999999998</v>
      </c>
      <c r="D263" s="4">
        <v>17186.999999999996</v>
      </c>
      <c r="E263" s="7">
        <v>4967.0429999999997</v>
      </c>
      <c r="F263" s="28"/>
      <c r="G263" s="29"/>
      <c r="H263" s="65"/>
    </row>
    <row r="264" spans="1:8" x14ac:dyDescent="0.2">
      <c r="A264" s="2" t="s">
        <v>16</v>
      </c>
      <c r="B264" s="24" t="s">
        <v>1209</v>
      </c>
      <c r="C264" s="9">
        <v>0.71299999999999997</v>
      </c>
      <c r="D264" s="4">
        <v>17186.999999999996</v>
      </c>
      <c r="E264" s="7">
        <v>12254.331</v>
      </c>
      <c r="F264" s="28"/>
      <c r="G264" s="29"/>
      <c r="H264" s="65"/>
    </row>
    <row r="265" spans="1:8" x14ac:dyDescent="0.2">
      <c r="A265" s="2" t="s">
        <v>16</v>
      </c>
      <c r="B265" s="24" t="s">
        <v>1210</v>
      </c>
      <c r="C265" s="9">
        <v>0.14000000000000001</v>
      </c>
      <c r="D265" s="4">
        <v>17186.999999999996</v>
      </c>
      <c r="E265" s="7">
        <v>2406.1799999999998</v>
      </c>
      <c r="F265" s="28"/>
      <c r="G265" s="29"/>
      <c r="H265" s="65"/>
    </row>
    <row r="266" spans="1:8" x14ac:dyDescent="0.2">
      <c r="A266" s="1" t="s">
        <v>1211</v>
      </c>
      <c r="F266" s="26"/>
      <c r="G266" s="27"/>
    </row>
    <row r="267" spans="1:8" x14ac:dyDescent="0.2">
      <c r="A267" s="1" t="s">
        <v>14</v>
      </c>
      <c r="B267" s="1" t="s">
        <v>43</v>
      </c>
      <c r="C267" s="9" t="s">
        <v>15</v>
      </c>
      <c r="F267" s="26"/>
      <c r="G267" s="27"/>
    </row>
    <row r="268" spans="1:8" x14ac:dyDescent="0.2">
      <c r="A268" s="2" t="s">
        <v>16</v>
      </c>
      <c r="B268" s="1" t="s">
        <v>1212</v>
      </c>
      <c r="C268" s="9">
        <v>3.5000000000000003E-2</v>
      </c>
      <c r="D268" s="4">
        <v>17186.999999999996</v>
      </c>
      <c r="E268" s="7">
        <v>601.54499999999996</v>
      </c>
      <c r="F268" s="28"/>
      <c r="G268" s="29"/>
      <c r="H268" s="65"/>
    </row>
    <row r="269" spans="1:8" x14ac:dyDescent="0.2">
      <c r="A269" s="1" t="s">
        <v>1213</v>
      </c>
      <c r="F269" s="26"/>
      <c r="G269" s="27"/>
    </row>
    <row r="270" spans="1:8" x14ac:dyDescent="0.2">
      <c r="A270" s="1" t="s">
        <v>14</v>
      </c>
      <c r="B270" s="24" t="s">
        <v>32</v>
      </c>
      <c r="C270" s="9" t="s">
        <v>15</v>
      </c>
      <c r="F270" s="26"/>
      <c r="G270" s="27"/>
      <c r="H270" s="65"/>
    </row>
    <row r="271" spans="1:8" x14ac:dyDescent="0.2">
      <c r="A271" s="2" t="s">
        <v>16</v>
      </c>
      <c r="B271" s="24" t="s">
        <v>1214</v>
      </c>
      <c r="C271" s="9">
        <v>0.7</v>
      </c>
      <c r="D271" s="4">
        <v>15549.999999999998</v>
      </c>
      <c r="E271" s="7">
        <v>10885</v>
      </c>
      <c r="F271" s="28"/>
      <c r="G271" s="29"/>
      <c r="H271" s="65"/>
    </row>
    <row r="272" spans="1:8" x14ac:dyDescent="0.2">
      <c r="A272" s="2" t="s">
        <v>16</v>
      </c>
      <c r="B272" s="24" t="s">
        <v>1215</v>
      </c>
      <c r="C272" s="9">
        <v>0.70199999999999996</v>
      </c>
      <c r="D272" s="4">
        <v>17186.999999999996</v>
      </c>
      <c r="E272" s="7">
        <v>12065.273999999999</v>
      </c>
      <c r="F272" s="28"/>
      <c r="G272" s="29"/>
      <c r="H272" s="65"/>
    </row>
    <row r="273" spans="1:8" x14ac:dyDescent="0.2">
      <c r="A273" s="1" t="s">
        <v>168</v>
      </c>
      <c r="B273" s="24"/>
      <c r="F273" s="26"/>
      <c r="G273" s="27"/>
      <c r="H273" s="65"/>
    </row>
    <row r="274" spans="1:8" x14ac:dyDescent="0.2">
      <c r="A274" s="1" t="s">
        <v>14</v>
      </c>
      <c r="B274" s="24" t="s">
        <v>32</v>
      </c>
      <c r="C274" s="9" t="s">
        <v>15</v>
      </c>
      <c r="F274" s="26"/>
      <c r="G274" s="27"/>
      <c r="H274" s="65"/>
    </row>
    <row r="275" spans="1:8" x14ac:dyDescent="0.2">
      <c r="A275" s="2" t="s">
        <v>16</v>
      </c>
      <c r="B275" s="24" t="s">
        <v>169</v>
      </c>
      <c r="C275" s="9">
        <v>1.6E-2</v>
      </c>
      <c r="D275" s="4">
        <v>17499.999999999996</v>
      </c>
      <c r="E275" s="7">
        <v>280</v>
      </c>
      <c r="F275" s="28"/>
      <c r="G275" s="29"/>
      <c r="H275" s="65"/>
    </row>
    <row r="276" spans="1:8" x14ac:dyDescent="0.2">
      <c r="A276" s="1" t="s">
        <v>170</v>
      </c>
      <c r="B276" s="24"/>
      <c r="F276" s="26"/>
      <c r="G276" s="27"/>
      <c r="H276" s="65"/>
    </row>
    <row r="277" spans="1:8" x14ac:dyDescent="0.2">
      <c r="A277" s="1" t="s">
        <v>14</v>
      </c>
      <c r="B277" s="24" t="s">
        <v>32</v>
      </c>
      <c r="C277" s="9" t="s">
        <v>15</v>
      </c>
      <c r="F277" s="26"/>
      <c r="G277" s="27"/>
      <c r="H277" s="65"/>
    </row>
    <row r="278" spans="1:8" x14ac:dyDescent="0.2">
      <c r="A278" s="2" t="s">
        <v>16</v>
      </c>
      <c r="B278" s="24" t="s">
        <v>171</v>
      </c>
      <c r="C278" s="9">
        <v>0.02</v>
      </c>
      <c r="D278" s="4">
        <v>13028.999999999998</v>
      </c>
      <c r="E278" s="7">
        <v>260.58</v>
      </c>
      <c r="F278" s="28">
        <f>C278</f>
        <v>0.02</v>
      </c>
      <c r="G278" s="29">
        <f>F278*D278</f>
        <v>260.58</v>
      </c>
      <c r="H278" s="65"/>
    </row>
    <row r="279" spans="1:8" x14ac:dyDescent="0.2">
      <c r="A279" s="2" t="s">
        <v>16</v>
      </c>
      <c r="B279" s="24" t="s">
        <v>172</v>
      </c>
      <c r="C279" s="9">
        <v>1.4E-2</v>
      </c>
      <c r="D279" s="4">
        <v>13028.999999999998</v>
      </c>
      <c r="E279" s="7">
        <v>182.40600000000003</v>
      </c>
      <c r="F279" s="28"/>
      <c r="G279" s="29"/>
      <c r="H279" s="65"/>
    </row>
    <row r="280" spans="1:8" x14ac:dyDescent="0.2">
      <c r="A280" s="2" t="s">
        <v>16</v>
      </c>
      <c r="B280" s="24" t="s">
        <v>173</v>
      </c>
      <c r="C280" s="9">
        <v>0.1</v>
      </c>
      <c r="D280" s="4">
        <v>17499.999999999996</v>
      </c>
      <c r="E280" s="7">
        <v>1750</v>
      </c>
      <c r="F280" s="28">
        <f t="shared" ref="F280:F282" si="37">C280</f>
        <v>0.1</v>
      </c>
      <c r="G280" s="29">
        <f t="shared" ref="G280:G282" si="38">F280*D280</f>
        <v>1749.9999999999998</v>
      </c>
      <c r="H280" s="65"/>
    </row>
    <row r="281" spans="1:8" x14ac:dyDescent="0.2">
      <c r="A281" s="2" t="s">
        <v>16</v>
      </c>
      <c r="B281" s="24" t="s">
        <v>175</v>
      </c>
      <c r="C281" s="9">
        <v>0.02</v>
      </c>
      <c r="D281" s="4">
        <v>15549.999999999998</v>
      </c>
      <c r="E281" s="7">
        <v>311</v>
      </c>
      <c r="F281" s="28">
        <f t="shared" si="37"/>
        <v>0.02</v>
      </c>
      <c r="G281" s="29">
        <f t="shared" si="38"/>
        <v>310.99999999999994</v>
      </c>
      <c r="H281" s="65"/>
    </row>
    <row r="282" spans="1:8" x14ac:dyDescent="0.2">
      <c r="A282" s="2" t="s">
        <v>16</v>
      </c>
      <c r="B282" s="24" t="s">
        <v>177</v>
      </c>
      <c r="C282" s="9">
        <v>0.02</v>
      </c>
      <c r="D282" s="4">
        <v>17186.999999999996</v>
      </c>
      <c r="E282" s="7">
        <v>343.74</v>
      </c>
      <c r="F282" s="28">
        <f t="shared" si="37"/>
        <v>0.02</v>
      </c>
      <c r="G282" s="29">
        <f t="shared" si="38"/>
        <v>343.73999999999995</v>
      </c>
      <c r="H282" s="65"/>
    </row>
    <row r="283" spans="1:8" x14ac:dyDescent="0.2">
      <c r="A283" s="2" t="s">
        <v>16</v>
      </c>
      <c r="B283" s="24" t="s">
        <v>1216</v>
      </c>
      <c r="C283" s="9">
        <v>0.7</v>
      </c>
      <c r="D283" s="4">
        <v>17186.999999999996</v>
      </c>
      <c r="E283" s="7">
        <v>12030.9</v>
      </c>
      <c r="F283" s="28"/>
      <c r="G283" s="29"/>
      <c r="H283" s="65"/>
    </row>
    <row r="284" spans="1:8" x14ac:dyDescent="0.2">
      <c r="A284" s="2" t="s">
        <v>16</v>
      </c>
      <c r="B284" s="24" t="s">
        <v>1217</v>
      </c>
      <c r="C284" s="9">
        <v>1.6E-2</v>
      </c>
      <c r="D284" s="4">
        <v>15549.999999999998</v>
      </c>
      <c r="E284" s="7">
        <v>248.8</v>
      </c>
      <c r="F284" s="28"/>
      <c r="G284" s="29"/>
      <c r="H284" s="65"/>
    </row>
    <row r="285" spans="1:8" x14ac:dyDescent="0.2">
      <c r="A285" s="1" t="s">
        <v>14</v>
      </c>
      <c r="B285" s="24" t="s">
        <v>1168</v>
      </c>
      <c r="C285" s="9" t="s">
        <v>15</v>
      </c>
      <c r="F285" s="26"/>
      <c r="G285" s="27"/>
      <c r="H285" s="65"/>
    </row>
    <row r="286" spans="1:8" x14ac:dyDescent="0.2">
      <c r="A286" s="2" t="s">
        <v>16</v>
      </c>
      <c r="B286" s="24" t="s">
        <v>1169</v>
      </c>
      <c r="C286" s="9">
        <v>1.5</v>
      </c>
      <c r="D286" s="4">
        <v>17186.999999999996</v>
      </c>
      <c r="E286" s="7">
        <v>25780.5</v>
      </c>
      <c r="F286" s="28"/>
      <c r="G286" s="29"/>
      <c r="H286" s="65"/>
    </row>
    <row r="287" spans="1:8" x14ac:dyDescent="0.2">
      <c r="A287" s="1" t="s">
        <v>178</v>
      </c>
      <c r="B287" s="24"/>
      <c r="F287" s="26"/>
      <c r="G287" s="27"/>
      <c r="H287" s="65"/>
    </row>
    <row r="288" spans="1:8" x14ac:dyDescent="0.2">
      <c r="A288" s="1" t="s">
        <v>14</v>
      </c>
      <c r="B288" s="24" t="s">
        <v>32</v>
      </c>
      <c r="C288" s="9" t="s">
        <v>15</v>
      </c>
      <c r="F288" s="26"/>
      <c r="G288" s="27"/>
      <c r="H288" s="65"/>
    </row>
    <row r="289" spans="1:9" x14ac:dyDescent="0.2">
      <c r="A289" s="2" t="s">
        <v>16</v>
      </c>
      <c r="B289" s="24" t="s">
        <v>179</v>
      </c>
      <c r="C289" s="9">
        <v>0.2</v>
      </c>
      <c r="D289" s="4">
        <v>19028.999999999996</v>
      </c>
      <c r="E289" s="7">
        <v>3805.8</v>
      </c>
      <c r="F289" s="28"/>
      <c r="G289" s="29"/>
      <c r="H289" s="65"/>
    </row>
    <row r="290" spans="1:9" x14ac:dyDescent="0.2">
      <c r="A290" s="2" t="s">
        <v>16</v>
      </c>
      <c r="B290" s="24" t="s">
        <v>180</v>
      </c>
      <c r="C290" s="9">
        <v>0.05</v>
      </c>
      <c r="D290" s="4">
        <v>19028.999999999996</v>
      </c>
      <c r="E290" s="7">
        <v>951.45</v>
      </c>
      <c r="F290" s="28"/>
      <c r="G290" s="29"/>
      <c r="H290" s="65"/>
    </row>
    <row r="291" spans="1:9" x14ac:dyDescent="0.2">
      <c r="A291" s="2" t="s">
        <v>16</v>
      </c>
      <c r="B291" s="24" t="s">
        <v>181</v>
      </c>
      <c r="C291" s="9">
        <v>0.1</v>
      </c>
      <c r="D291" s="4">
        <v>19028.999999999996</v>
      </c>
      <c r="E291" s="7">
        <v>1902.9</v>
      </c>
      <c r="F291" s="28"/>
      <c r="G291" s="29"/>
      <c r="H291" s="65"/>
    </row>
    <row r="292" spans="1:9" x14ac:dyDescent="0.2">
      <c r="A292" s="2" t="s">
        <v>16</v>
      </c>
      <c r="B292" s="24" t="s">
        <v>182</v>
      </c>
      <c r="C292" s="9">
        <v>3.3000000000000002E-2</v>
      </c>
      <c r="D292" s="4">
        <v>11114.999999999998</v>
      </c>
      <c r="E292" s="7">
        <v>366.79500000000002</v>
      </c>
      <c r="F292" s="28"/>
      <c r="G292" s="29"/>
      <c r="H292" s="65"/>
    </row>
    <row r="293" spans="1:9" x14ac:dyDescent="0.2">
      <c r="A293" s="2" t="s">
        <v>16</v>
      </c>
      <c r="B293" s="24" t="s">
        <v>183</v>
      </c>
      <c r="C293" s="9">
        <v>1.35</v>
      </c>
      <c r="D293" s="4">
        <v>13028.999999999998</v>
      </c>
      <c r="E293" s="7">
        <v>17589.150000000001</v>
      </c>
      <c r="F293" s="28"/>
      <c r="G293" s="29"/>
      <c r="H293" s="65"/>
    </row>
    <row r="294" spans="1:9" x14ac:dyDescent="0.2">
      <c r="A294" s="2" t="s">
        <v>16</v>
      </c>
      <c r="B294" s="24" t="s">
        <v>41</v>
      </c>
      <c r="C294" s="9">
        <v>0.26900000000000002</v>
      </c>
      <c r="D294" s="4">
        <v>17499.999999999996</v>
      </c>
      <c r="E294" s="7">
        <v>4707.5</v>
      </c>
      <c r="F294" s="28"/>
      <c r="G294" s="29"/>
      <c r="H294" s="65"/>
    </row>
    <row r="295" spans="1:9" x14ac:dyDescent="0.2">
      <c r="A295" s="2" t="s">
        <v>16</v>
      </c>
      <c r="B295" s="24" t="s">
        <v>184</v>
      </c>
      <c r="C295" s="9">
        <v>3.0379999999999998</v>
      </c>
      <c r="D295" s="4">
        <v>17499.999999999996</v>
      </c>
      <c r="E295" s="7">
        <v>53165</v>
      </c>
      <c r="F295" s="28"/>
      <c r="G295" s="29"/>
      <c r="H295" s="65"/>
    </row>
    <row r="296" spans="1:9" x14ac:dyDescent="0.2">
      <c r="A296" s="2" t="s">
        <v>16</v>
      </c>
      <c r="B296" s="24" t="s">
        <v>62</v>
      </c>
      <c r="C296" s="9">
        <v>3.274</v>
      </c>
      <c r="D296" s="4">
        <v>17499.999999999996</v>
      </c>
      <c r="E296" s="7">
        <v>57295</v>
      </c>
      <c r="F296" s="28"/>
      <c r="G296" s="29"/>
      <c r="H296" s="65"/>
    </row>
    <row r="297" spans="1:9" x14ac:dyDescent="0.2">
      <c r="A297" s="2" t="s">
        <v>16</v>
      </c>
      <c r="B297" s="24" t="s">
        <v>1218</v>
      </c>
      <c r="C297" s="9">
        <v>5.97</v>
      </c>
      <c r="D297" s="4">
        <v>17186.999999999996</v>
      </c>
      <c r="E297" s="7">
        <v>102606.39</v>
      </c>
      <c r="F297" s="28"/>
      <c r="G297" s="29"/>
      <c r="H297" s="65"/>
    </row>
    <row r="298" spans="1:9" x14ac:dyDescent="0.2">
      <c r="A298" s="2" t="s">
        <v>16</v>
      </c>
      <c r="B298" s="24" t="s">
        <v>1219</v>
      </c>
      <c r="C298" s="9">
        <v>4.4829999999999997</v>
      </c>
      <c r="D298" s="4">
        <v>17186.999999999996</v>
      </c>
      <c r="E298" s="7">
        <v>77049.320999999996</v>
      </c>
      <c r="F298" s="28"/>
      <c r="G298" s="29"/>
      <c r="H298" s="65"/>
    </row>
    <row r="299" spans="1:9" x14ac:dyDescent="0.2">
      <c r="A299" s="1" t="s">
        <v>185</v>
      </c>
      <c r="F299" s="26"/>
      <c r="G299" s="27"/>
    </row>
    <row r="300" spans="1:9" x14ac:dyDescent="0.2">
      <c r="A300" s="1" t="s">
        <v>14</v>
      </c>
      <c r="B300" s="22" t="s">
        <v>32</v>
      </c>
      <c r="C300" s="9" t="s">
        <v>15</v>
      </c>
      <c r="F300" s="26"/>
      <c r="G300" s="27"/>
      <c r="H300" s="65"/>
    </row>
    <row r="301" spans="1:9" x14ac:dyDescent="0.2">
      <c r="A301" s="2" t="s">
        <v>16</v>
      </c>
      <c r="B301" s="24" t="s">
        <v>186</v>
      </c>
      <c r="C301" s="9">
        <v>3.85</v>
      </c>
      <c r="D301" s="4">
        <v>17186.999999999996</v>
      </c>
      <c r="E301" s="7">
        <v>66169.95</v>
      </c>
      <c r="F301" s="28"/>
      <c r="G301" s="29"/>
      <c r="H301" s="65"/>
    </row>
    <row r="302" spans="1:9" s="39" customFormat="1" x14ac:dyDescent="0.2">
      <c r="B302" s="49"/>
      <c r="C302" s="11"/>
      <c r="D302" s="67"/>
      <c r="E302" s="13"/>
      <c r="F302" s="37">
        <f>SUM(F20:F301)</f>
        <v>337.95700000000005</v>
      </c>
      <c r="G302" s="38">
        <f t="shared" ref="G302:I302" si="39">SUM(G20:G301)</f>
        <v>5698584.9959999993</v>
      </c>
      <c r="H302" s="66">
        <f t="shared" si="39"/>
        <v>134.50880000000001</v>
      </c>
      <c r="I302" s="15">
        <f t="shared" si="39"/>
        <v>2394739.5915999999</v>
      </c>
    </row>
    <row r="303" spans="1:9" x14ac:dyDescent="0.2">
      <c r="A303" s="1"/>
      <c r="H303" s="65"/>
    </row>
    <row r="305" spans="2:9" ht="12.75" customHeight="1" x14ac:dyDescent="0.2">
      <c r="B305" s="31" t="s">
        <v>1145</v>
      </c>
      <c r="H305" s="64">
        <f>H168</f>
        <v>4.4999999999999998E-2</v>
      </c>
      <c r="I305" s="8">
        <f>I168</f>
        <v>564.94299999999998</v>
      </c>
    </row>
    <row r="306" spans="2:9" ht="12.75" customHeight="1" x14ac:dyDescent="0.2">
      <c r="B306" s="25" t="s">
        <v>187</v>
      </c>
      <c r="F306" s="35">
        <v>72.466999999999999</v>
      </c>
      <c r="G306" s="3">
        <v>1274486.6299999999</v>
      </c>
    </row>
    <row r="307" spans="2:9" ht="12.75" customHeight="1" x14ac:dyDescent="0.2">
      <c r="B307" s="25" t="s">
        <v>188</v>
      </c>
      <c r="F307" s="35">
        <v>30.021999999999998</v>
      </c>
      <c r="G307" s="3">
        <v>480944.61</v>
      </c>
      <c r="H307" s="64">
        <v>84.537000000000006</v>
      </c>
      <c r="I307" s="8">
        <v>1433818.77</v>
      </c>
    </row>
    <row r="308" spans="2:9" ht="12.75" customHeight="1" x14ac:dyDescent="0.2">
      <c r="B308" s="25" t="s">
        <v>189</v>
      </c>
      <c r="F308" s="35">
        <v>235.46799999999999</v>
      </c>
      <c r="G308" s="3">
        <v>3943153.76</v>
      </c>
      <c r="H308" s="64">
        <v>40.79</v>
      </c>
      <c r="I308" s="8">
        <v>803321.7</v>
      </c>
    </row>
    <row r="309" spans="2:9" ht="12.75" customHeight="1" x14ac:dyDescent="0.2">
      <c r="B309" s="31" t="s">
        <v>1147</v>
      </c>
      <c r="H309" s="16">
        <f>H189</f>
        <v>9.1367999999999991</v>
      </c>
      <c r="I309" s="10">
        <f>I189</f>
        <v>157034.18159999995</v>
      </c>
    </row>
    <row r="310" spans="2:9" s="39" customFormat="1" ht="12.75" customHeight="1" x14ac:dyDescent="0.2">
      <c r="C310" s="11"/>
      <c r="D310" s="67"/>
      <c r="E310" s="13"/>
      <c r="F310" s="50">
        <f>SUM(F305:F309)</f>
        <v>337.95699999999999</v>
      </c>
      <c r="G310" s="13">
        <f t="shared" ref="G310:I310" si="40">SUM(G305:G309)</f>
        <v>5698585</v>
      </c>
      <c r="H310" s="66">
        <f t="shared" si="40"/>
        <v>134.50880000000001</v>
      </c>
      <c r="I310" s="15">
        <f t="shared" si="40"/>
        <v>2394739.5945999995</v>
      </c>
    </row>
  </sheetData>
  <autoFilter ref="A17:WVP302"/>
  <mergeCells count="2">
    <mergeCell ref="F16:G16"/>
    <mergeCell ref="H16:I16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5:V47"/>
  <sheetViews>
    <sheetView tabSelected="1" topLeftCell="A13" workbookViewId="0">
      <selection activeCell="L24" sqref="L24:O35"/>
    </sheetView>
  </sheetViews>
  <sheetFormatPr defaultRowHeight="14.25" x14ac:dyDescent="0.2"/>
  <cols>
    <col min="1" max="11" width="9.140625" style="51"/>
    <col min="12" max="12" width="13.140625" style="51" bestFit="1" customWidth="1"/>
    <col min="13" max="13" width="10.140625" style="51" bestFit="1" customWidth="1"/>
    <col min="14" max="14" width="14.28515625" style="51" bestFit="1" customWidth="1"/>
    <col min="15" max="15" width="14.28515625" style="53" bestFit="1" customWidth="1"/>
    <col min="16" max="16" width="3.140625" style="68" customWidth="1"/>
    <col min="17" max="17" width="11.28515625" style="51" hidden="1" customWidth="1"/>
    <col min="18" max="18" width="14.28515625" style="52" hidden="1" customWidth="1"/>
    <col min="19" max="19" width="14.28515625" style="53" hidden="1" customWidth="1"/>
    <col min="20" max="21" width="14.28515625" style="51" bestFit="1" customWidth="1"/>
    <col min="22" max="22" width="13.140625" style="51" bestFit="1" customWidth="1"/>
    <col min="23" max="16384" width="9.140625" style="51"/>
  </cols>
  <sheetData>
    <row r="25" spans="12:19" x14ac:dyDescent="0.2">
      <c r="M25" s="73" t="s">
        <v>1975</v>
      </c>
      <c r="N25" s="74"/>
      <c r="O25" s="57">
        <v>12230</v>
      </c>
      <c r="P25" s="63"/>
      <c r="Q25" s="77" t="s">
        <v>1980</v>
      </c>
      <c r="R25" s="76"/>
      <c r="S25" s="53">
        <v>12230</v>
      </c>
    </row>
    <row r="26" spans="12:19" x14ac:dyDescent="0.2">
      <c r="M26" s="33" t="s">
        <v>1976</v>
      </c>
      <c r="N26" s="34" t="s">
        <v>1977</v>
      </c>
      <c r="O26" s="34" t="s">
        <v>1981</v>
      </c>
      <c r="P26" s="63"/>
      <c r="Q26" s="62" t="s">
        <v>1976</v>
      </c>
      <c r="R26" s="63" t="s">
        <v>1977</v>
      </c>
      <c r="S26" s="63" t="s">
        <v>1981</v>
      </c>
    </row>
    <row r="27" spans="12:19" x14ac:dyDescent="0.2">
      <c r="L27" s="54" t="s">
        <v>1978</v>
      </c>
      <c r="M27" s="58">
        <v>30.5153</v>
      </c>
      <c r="N27" s="55">
        <v>61940.69</v>
      </c>
      <c r="O27" s="55">
        <f>M27*O25</f>
        <v>373202.11900000001</v>
      </c>
      <c r="P27" s="69"/>
      <c r="Q27" s="71">
        <f>83.9664+0.045</f>
        <v>84.011399999999995</v>
      </c>
      <c r="R27" s="56">
        <f>373946.34+564.94</f>
        <v>374511.28</v>
      </c>
      <c r="S27" s="53">
        <f>Q27*S25</f>
        <v>1027459.4219999999</v>
      </c>
    </row>
    <row r="28" spans="12:19" x14ac:dyDescent="0.2">
      <c r="L28" s="54" t="s">
        <v>187</v>
      </c>
      <c r="M28" s="58">
        <f>94.9198+72.467</f>
        <v>167.38679999999999</v>
      </c>
      <c r="N28" s="55">
        <f>1560470.48+1274486.63</f>
        <v>2834957.11</v>
      </c>
      <c r="O28" s="55">
        <f>M28*O25</f>
        <v>2047140.564</v>
      </c>
      <c r="P28" s="69"/>
      <c r="Q28" s="71">
        <f>136.4561</f>
        <v>136.45609999999999</v>
      </c>
      <c r="R28" s="56">
        <v>2425586.19</v>
      </c>
      <c r="S28" s="53">
        <f>Q28*S25</f>
        <v>1668858.1029999999</v>
      </c>
    </row>
    <row r="29" spans="12:19" x14ac:dyDescent="0.2">
      <c r="L29" s="54" t="s">
        <v>1979</v>
      </c>
      <c r="M29" s="58">
        <v>5.72</v>
      </c>
      <c r="N29" s="55">
        <v>115544</v>
      </c>
      <c r="O29" s="55">
        <f>M29*O25</f>
        <v>69955.599999999991</v>
      </c>
      <c r="P29" s="69"/>
      <c r="Q29" s="71">
        <v>1.9419</v>
      </c>
      <c r="R29" s="56">
        <v>32812.44</v>
      </c>
      <c r="S29" s="53">
        <f>Q29*S25</f>
        <v>23749.436999999998</v>
      </c>
    </row>
    <row r="30" spans="12:19" x14ac:dyDescent="0.2">
      <c r="L30" s="54" t="s">
        <v>188</v>
      </c>
      <c r="M30" s="58">
        <f>192.7246+30.022</f>
        <v>222.7466</v>
      </c>
      <c r="N30" s="55">
        <f>3328427.07+480944.61</f>
        <v>3809371.6799999997</v>
      </c>
      <c r="O30" s="55">
        <f>M30*O25</f>
        <v>2724190.9180000001</v>
      </c>
      <c r="P30" s="69"/>
      <c r="Q30" s="71">
        <f>148.98+84.537</f>
        <v>233.517</v>
      </c>
      <c r="R30" s="56">
        <f>2336972.87+1433818.77</f>
        <v>3770791.64</v>
      </c>
      <c r="S30" s="53">
        <f>Q30*S25</f>
        <v>2855912.91</v>
      </c>
    </row>
    <row r="31" spans="12:19" x14ac:dyDescent="0.2">
      <c r="L31" s="54" t="s">
        <v>1146</v>
      </c>
      <c r="M31" s="58">
        <v>3.85E-2</v>
      </c>
      <c r="N31" s="55">
        <v>673.75</v>
      </c>
      <c r="O31" s="55">
        <f>M31*O25</f>
        <v>470.85500000000002</v>
      </c>
      <c r="P31" s="69"/>
      <c r="Q31" s="71">
        <v>0.06</v>
      </c>
      <c r="R31" s="56">
        <v>1152</v>
      </c>
      <c r="S31" s="53">
        <f>Q31*S25</f>
        <v>733.8</v>
      </c>
    </row>
    <row r="32" spans="12:19" x14ac:dyDescent="0.2">
      <c r="L32" s="54" t="s">
        <v>189</v>
      </c>
      <c r="M32" s="58">
        <f>336.262+235.468</f>
        <v>571.73</v>
      </c>
      <c r="N32" s="55">
        <f>5696975.52+3943153.76</f>
        <v>9640129.2799999993</v>
      </c>
      <c r="O32" s="55">
        <f>M32*O25</f>
        <v>6992257.9000000004</v>
      </c>
      <c r="P32" s="69"/>
      <c r="Q32" s="71">
        <f>493.1838+40.79</f>
        <v>533.97379999999998</v>
      </c>
      <c r="R32" s="56">
        <f>8254358.54+803321.7</f>
        <v>9057680.2400000002</v>
      </c>
      <c r="S32" s="53">
        <f>Q32*S25</f>
        <v>6530499.574</v>
      </c>
    </row>
    <row r="33" spans="12:22" x14ac:dyDescent="0.2">
      <c r="L33" s="54" t="s">
        <v>1147</v>
      </c>
      <c r="M33" s="58">
        <v>1.893</v>
      </c>
      <c r="N33" s="55">
        <v>32534.99</v>
      </c>
      <c r="O33" s="55">
        <f>M33*O25</f>
        <v>23151.39</v>
      </c>
      <c r="P33" s="69"/>
      <c r="Q33" s="71">
        <f>0.903+9.1368</f>
        <v>10.0398</v>
      </c>
      <c r="R33" s="56">
        <f>13630.77+157034.18</f>
        <v>170664.94999999998</v>
      </c>
      <c r="S33" s="53">
        <f>Q33*S25</f>
        <v>122786.754</v>
      </c>
    </row>
    <row r="34" spans="12:22" ht="15" x14ac:dyDescent="0.25">
      <c r="M34" s="59">
        <f>SUM(M27:M33)+0.001</f>
        <v>1000.0312</v>
      </c>
      <c r="N34" s="60">
        <f>SUM(N27:N33)</f>
        <v>16495151.499999998</v>
      </c>
      <c r="O34" s="60">
        <f>SUM(O27:O33)</f>
        <v>12230369.346000001</v>
      </c>
      <c r="P34" s="70"/>
      <c r="Q34" s="72">
        <f>SUM(Q27:Q33)</f>
        <v>1000</v>
      </c>
      <c r="R34" s="61">
        <f>SUM(R27:R33)</f>
        <v>15833198.739999998</v>
      </c>
      <c r="S34" s="61">
        <f>SUM(S27:S33)</f>
        <v>12230000</v>
      </c>
    </row>
    <row r="45" spans="12:22" x14ac:dyDescent="0.2">
      <c r="V45" s="53"/>
    </row>
    <row r="46" spans="12:22" x14ac:dyDescent="0.2">
      <c r="V46" s="53"/>
    </row>
    <row r="47" spans="12:22" x14ac:dyDescent="0.2">
      <c r="V47" s="53"/>
    </row>
  </sheetData>
  <mergeCells count="2">
    <mergeCell ref="M25:N25"/>
    <mergeCell ref="Q25:R25"/>
  </mergeCells>
  <printOptions horizontalCentered="1"/>
  <pageMargins left="0.78740157480314965" right="0.39370078740157483" top="0.39370078740157483" bottom="0.39370078740157483" header="0.31496062992125984" footer="0.31496062992125984"/>
  <pageSetup paperSize="9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чл пнг</vt:lpstr>
      <vt:lpstr>чд рн</vt:lpstr>
      <vt:lpstr>пнг+рн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2025-04-02T07:16:49Z</cp:lastPrinted>
  <dcterms:created xsi:type="dcterms:W3CDTF">2024-10-14T03:03:34Z</dcterms:created>
  <dcterms:modified xsi:type="dcterms:W3CDTF">2025-04-02T07:19:51Z</dcterms:modified>
</cp:coreProperties>
</file>